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400" yWindow="-15" windowWidth="14445" windowHeight="11910" firstSheet="10" activeTab="11"/>
  </bookViews>
  <sheets>
    <sheet name="2019年区本级一般公共预算收入表（表一）" sheetId="20" r:id="rId1"/>
    <sheet name="2019年区本级一般公共预算支出表（表二）" sheetId="21" r:id="rId2"/>
    <sheet name="2019年区本级政府性基金收入表（表三）" sheetId="22" r:id="rId3"/>
    <sheet name="2019年区本级政府性基金支出表（表四）" sheetId="23" r:id="rId4"/>
    <sheet name="2020年区本级一般公共预算收入表（表五）" sheetId="7" r:id="rId5"/>
    <sheet name="2020年区本级一般公共预算功能分类支出表（表六）" sheetId="24" r:id="rId6"/>
    <sheet name="2020年区本级一般公共预算经济分类支出表（表七）" sheetId="26" r:id="rId7"/>
    <sheet name="2020年一般公共预算转移支付提前通知表（表八）" sheetId="3" r:id="rId8"/>
    <sheet name="区本级2020年政府性基金预算收入表（表九）" sheetId="12" r:id="rId9"/>
    <sheet name="2020年政府性基金预算支出表（表十）" sheetId="6" r:id="rId10"/>
    <sheet name="2020年政府性基金转移支付提前通知表（表十一）" sheetId="4" r:id="rId11"/>
    <sheet name="Sheet1" sheetId="27" r:id="rId12"/>
  </sheets>
  <externalReferences>
    <externalReference r:id="rId13"/>
    <externalReference r:id="rId14"/>
  </externalReferences>
  <definedNames>
    <definedName name="_xlnm._FilterDatabase" localSheetId="7" hidden="1">'2020年一般公共预算转移支付提前通知表（表八）'!$A$4:$C$4</definedName>
    <definedName name="_xlnm.Print_Area" localSheetId="0">'2019年区本级一般公共预算收入表（表一）'!$A$1:$F$28</definedName>
    <definedName name="_xlnm.Print_Area" localSheetId="6">'2020年区本级一般公共预算经济分类支出表（表七）'!$A$1:$D$72</definedName>
    <definedName name="_xlnm.Print_Area" localSheetId="4">'2020年区本级一般公共预算收入表（表五）'!$A$1:$D$28</definedName>
    <definedName name="_xlnm.Print_Area" localSheetId="7">'2020年一般公共预算转移支付提前通知表（表八）'!$A$1:$E$36</definedName>
    <definedName name="_xlnm.Print_Area" localSheetId="9">'2020年政府性基金预算支出表（表十）'!$A$1:$D$71</definedName>
    <definedName name="_xlnm.Print_Titles" localSheetId="5">'2020年区本级一般公共预算功能分类支出表（表六）'!$1:$4</definedName>
    <definedName name="_xlnm.Print_Titles" localSheetId="6">'2020年区本级一般公共预算经济分类支出表（表七）'!$1:$6</definedName>
    <definedName name="_xlnm.Print_Titles" localSheetId="7">'2020年一般公共预算转移支付提前通知表（表八）'!#REF!</definedName>
    <definedName name="_xlnm.Print_Titles" localSheetId="9">'2020年政府性基金预算支出表（表十）'!$1:$4</definedName>
    <definedName name="地区名称" localSheetId="9">#REF!</definedName>
    <definedName name="地区名称">#REF!</definedName>
  </definedNames>
  <calcPr calcId="124519"/>
</workbook>
</file>

<file path=xl/calcChain.xml><?xml version="1.0" encoding="utf-8"?>
<calcChain xmlns="http://schemas.openxmlformats.org/spreadsheetml/2006/main">
  <c r="D14" i="12"/>
  <c r="D15"/>
  <c r="D17"/>
  <c r="D18"/>
  <c r="D19"/>
  <c r="C211" i="24" l="1"/>
  <c r="B211"/>
  <c r="D12" i="6"/>
  <c r="D13"/>
  <c r="D14"/>
  <c r="D19"/>
  <c r="D20"/>
  <c r="D21"/>
  <c r="D22"/>
  <c r="D23"/>
  <c r="D27"/>
  <c r="D28"/>
  <c r="D30"/>
  <c r="D33"/>
  <c r="D34"/>
  <c r="D63"/>
  <c r="C62"/>
  <c r="C61" s="1"/>
  <c r="D61" s="1"/>
  <c r="C13"/>
  <c r="C12" s="1"/>
  <c r="C18"/>
  <c r="C17" s="1"/>
  <c r="C71" s="1"/>
  <c r="D71" s="1"/>
  <c r="C33"/>
  <c r="B71"/>
  <c r="B61"/>
  <c r="B62"/>
  <c r="B50"/>
  <c r="B49" s="1"/>
  <c r="B43"/>
  <c r="B39"/>
  <c r="B33"/>
  <c r="B18"/>
  <c r="B13"/>
  <c r="B12" s="1"/>
  <c r="B6"/>
  <c r="B5" s="1"/>
  <c r="C5" i="3"/>
  <c r="D17" i="6" l="1"/>
  <c r="D18"/>
  <c r="D62"/>
  <c r="B17"/>
  <c r="D912" i="24"/>
  <c r="D911"/>
  <c r="C910"/>
  <c r="B910"/>
  <c r="D909"/>
  <c r="C908"/>
  <c r="B908"/>
  <c r="D908" s="1"/>
  <c r="D907"/>
  <c r="D906"/>
  <c r="D905"/>
  <c r="D904"/>
  <c r="C903"/>
  <c r="C902" s="1"/>
  <c r="B903"/>
  <c r="B902" s="1"/>
  <c r="D901"/>
  <c r="D900"/>
  <c r="D899"/>
  <c r="D898"/>
  <c r="D897"/>
  <c r="D896"/>
  <c r="D895"/>
  <c r="C894"/>
  <c r="B894"/>
  <c r="D893"/>
  <c r="D892"/>
  <c r="D891"/>
  <c r="D890"/>
  <c r="D889"/>
  <c r="C888"/>
  <c r="B888"/>
  <c r="D887"/>
  <c r="D886"/>
  <c r="D885"/>
  <c r="D884"/>
  <c r="D883"/>
  <c r="D882"/>
  <c r="D881"/>
  <c r="D880"/>
  <c r="D879"/>
  <c r="D878"/>
  <c r="D877"/>
  <c r="C876"/>
  <c r="B876"/>
  <c r="D874"/>
  <c r="D873"/>
  <c r="D872"/>
  <c r="C871"/>
  <c r="B871"/>
  <c r="D871" s="1"/>
  <c r="D870"/>
  <c r="D869"/>
  <c r="D868"/>
  <c r="C867"/>
  <c r="B867"/>
  <c r="D866"/>
  <c r="D865"/>
  <c r="D864"/>
  <c r="D863"/>
  <c r="D862"/>
  <c r="D861"/>
  <c r="D860"/>
  <c r="D859"/>
  <c r="D858"/>
  <c r="D857"/>
  <c r="C856"/>
  <c r="B856"/>
  <c r="D854"/>
  <c r="D853"/>
  <c r="D852"/>
  <c r="D851"/>
  <c r="D850"/>
  <c r="D849"/>
  <c r="D848"/>
  <c r="D847"/>
  <c r="D846"/>
  <c r="D845"/>
  <c r="D844"/>
  <c r="D843"/>
  <c r="D842"/>
  <c r="D841"/>
  <c r="D840"/>
  <c r="D839"/>
  <c r="D838"/>
  <c r="D837"/>
  <c r="D836"/>
  <c r="D835"/>
  <c r="D834"/>
  <c r="D833"/>
  <c r="D832"/>
  <c r="D831"/>
  <c r="D830"/>
  <c r="D829"/>
  <c r="D828"/>
  <c r="C827"/>
  <c r="C826" s="1"/>
  <c r="B827"/>
  <c r="B826" s="1"/>
  <c r="D825"/>
  <c r="D824"/>
  <c r="D823"/>
  <c r="D822"/>
  <c r="D821"/>
  <c r="D820"/>
  <c r="D819"/>
  <c r="D818"/>
  <c r="D817"/>
  <c r="C816"/>
  <c r="B816"/>
  <c r="D815"/>
  <c r="D814"/>
  <c r="C813"/>
  <c r="B813"/>
  <c r="D812"/>
  <c r="D811"/>
  <c r="D810"/>
  <c r="D809"/>
  <c r="D808"/>
  <c r="C807"/>
  <c r="B807"/>
  <c r="D806"/>
  <c r="D805"/>
  <c r="D804"/>
  <c r="D803"/>
  <c r="D802"/>
  <c r="D801"/>
  <c r="D800"/>
  <c r="D799"/>
  <c r="D798"/>
  <c r="C797"/>
  <c r="B797"/>
  <c r="D795"/>
  <c r="D794"/>
  <c r="D793"/>
  <c r="D792"/>
  <c r="D791"/>
  <c r="C790"/>
  <c r="B790"/>
  <c r="D790" s="1"/>
  <c r="D789"/>
  <c r="D788"/>
  <c r="D787"/>
  <c r="D786"/>
  <c r="D785"/>
  <c r="D784"/>
  <c r="D783"/>
  <c r="D782"/>
  <c r="D781"/>
  <c r="D780"/>
  <c r="D779"/>
  <c r="D778"/>
  <c r="D777"/>
  <c r="C776"/>
  <c r="B776"/>
  <c r="D774"/>
  <c r="D773"/>
  <c r="C772"/>
  <c r="B772"/>
  <c r="D772" s="1"/>
  <c r="D771"/>
  <c r="D770"/>
  <c r="D769"/>
  <c r="D768"/>
  <c r="C767"/>
  <c r="B767"/>
  <c r="D766"/>
  <c r="D765"/>
  <c r="D764"/>
  <c r="D763"/>
  <c r="C762"/>
  <c r="B762"/>
  <c r="D761"/>
  <c r="D760"/>
  <c r="D759"/>
  <c r="D758"/>
  <c r="D757"/>
  <c r="D756"/>
  <c r="D755"/>
  <c r="D754"/>
  <c r="D753"/>
  <c r="D752"/>
  <c r="D751"/>
  <c r="D750"/>
  <c r="D749"/>
  <c r="D748"/>
  <c r="D747"/>
  <c r="D746"/>
  <c r="D745"/>
  <c r="D744"/>
  <c r="D743"/>
  <c r="D742"/>
  <c r="D741"/>
  <c r="D740"/>
  <c r="C739"/>
  <c r="B739"/>
  <c r="D737"/>
  <c r="D736"/>
  <c r="C735"/>
  <c r="B735"/>
  <c r="D734"/>
  <c r="D733"/>
  <c r="C732"/>
  <c r="B732"/>
  <c r="D732" s="1"/>
  <c r="D731"/>
  <c r="D730"/>
  <c r="D729"/>
  <c r="D728"/>
  <c r="D727"/>
  <c r="D726"/>
  <c r="C725"/>
  <c r="B725"/>
  <c r="D724"/>
  <c r="D723"/>
  <c r="D722"/>
  <c r="D721"/>
  <c r="D720"/>
  <c r="D719"/>
  <c r="C718"/>
  <c r="B718"/>
  <c r="D717"/>
  <c r="D716"/>
  <c r="D715"/>
  <c r="D714"/>
  <c r="D713"/>
  <c r="D712"/>
  <c r="D711"/>
  <c r="D710"/>
  <c r="D709"/>
  <c r="D708"/>
  <c r="C707"/>
  <c r="B707"/>
  <c r="D706"/>
  <c r="D705"/>
  <c r="D704"/>
  <c r="D703"/>
  <c r="D702"/>
  <c r="D701"/>
  <c r="D700"/>
  <c r="D699"/>
  <c r="D698"/>
  <c r="D697"/>
  <c r="D696"/>
  <c r="D695"/>
  <c r="D694"/>
  <c r="D693"/>
  <c r="D692"/>
  <c r="D691"/>
  <c r="D690"/>
  <c r="D689"/>
  <c r="D688"/>
  <c r="D687"/>
  <c r="D686"/>
  <c r="D685"/>
  <c r="D684"/>
  <c r="D683"/>
  <c r="D682"/>
  <c r="D681"/>
  <c r="D680"/>
  <c r="C679"/>
  <c r="B679"/>
  <c r="D678"/>
  <c r="D677"/>
  <c r="D676"/>
  <c r="D675"/>
  <c r="D674"/>
  <c r="D673"/>
  <c r="D672"/>
  <c r="D671"/>
  <c r="D670"/>
  <c r="D669"/>
  <c r="D668"/>
  <c r="D667"/>
  <c r="D666"/>
  <c r="D665"/>
  <c r="D664"/>
  <c r="D663"/>
  <c r="D662"/>
  <c r="D661"/>
  <c r="D660"/>
  <c r="D659"/>
  <c r="D658"/>
  <c r="D657"/>
  <c r="D656"/>
  <c r="D655"/>
  <c r="C654"/>
  <c r="B654"/>
  <c r="D653"/>
  <c r="D652"/>
  <c r="D651"/>
  <c r="D650"/>
  <c r="D649"/>
  <c r="D648"/>
  <c r="D647"/>
  <c r="D646"/>
  <c r="D645"/>
  <c r="D644"/>
  <c r="D643"/>
  <c r="D642"/>
  <c r="D641"/>
  <c r="D640"/>
  <c r="D639"/>
  <c r="D638"/>
  <c r="D637"/>
  <c r="D636"/>
  <c r="D635"/>
  <c r="D634"/>
  <c r="D633"/>
  <c r="D632"/>
  <c r="D631"/>
  <c r="D630"/>
  <c r="D629"/>
  <c r="C628"/>
  <c r="B628"/>
  <c r="D626"/>
  <c r="D625"/>
  <c r="D624"/>
  <c r="D623"/>
  <c r="D622"/>
  <c r="C621"/>
  <c r="B621"/>
  <c r="D620"/>
  <c r="D619"/>
  <c r="D618"/>
  <c r="D617"/>
  <c r="D616"/>
  <c r="D615"/>
  <c r="D614"/>
  <c r="D613"/>
  <c r="D612"/>
  <c r="D611"/>
  <c r="D610"/>
  <c r="C609"/>
  <c r="B609"/>
  <c r="D607"/>
  <c r="D606"/>
  <c r="D605"/>
  <c r="D604"/>
  <c r="D603"/>
  <c r="C602"/>
  <c r="B602"/>
  <c r="D601"/>
  <c r="D600"/>
  <c r="D599"/>
  <c r="D598"/>
  <c r="D597"/>
  <c r="D596"/>
  <c r="D595"/>
  <c r="C594"/>
  <c r="B594"/>
  <c r="D593"/>
  <c r="D592"/>
  <c r="D591"/>
  <c r="C590"/>
  <c r="B590"/>
  <c r="D590" s="1"/>
  <c r="D589"/>
  <c r="D588"/>
  <c r="D587"/>
  <c r="D586"/>
  <c r="D585"/>
  <c r="D584"/>
  <c r="D583"/>
  <c r="D582"/>
  <c r="D581"/>
  <c r="C580"/>
  <c r="B580"/>
  <c r="D578"/>
  <c r="C577"/>
  <c r="B577"/>
  <c r="D576"/>
  <c r="C575"/>
  <c r="B575"/>
  <c r="D575" s="1"/>
  <c r="D574"/>
  <c r="D573"/>
  <c r="D572"/>
  <c r="D571"/>
  <c r="D570"/>
  <c r="D569"/>
  <c r="D568"/>
  <c r="D567"/>
  <c r="C566"/>
  <c r="B566"/>
  <c r="D565"/>
  <c r="D564"/>
  <c r="C563"/>
  <c r="B563"/>
  <c r="D562"/>
  <c r="D561"/>
  <c r="D560"/>
  <c r="C559"/>
  <c r="B559"/>
  <c r="D558"/>
  <c r="D557"/>
  <c r="D556"/>
  <c r="C555"/>
  <c r="B555"/>
  <c r="D554"/>
  <c r="D553"/>
  <c r="D552"/>
  <c r="D551"/>
  <c r="C550"/>
  <c r="B550"/>
  <c r="D549"/>
  <c r="D548"/>
  <c r="D547"/>
  <c r="C546"/>
  <c r="B546"/>
  <c r="D545"/>
  <c r="D544"/>
  <c r="C543"/>
  <c r="B543"/>
  <c r="D543" s="1"/>
  <c r="D542"/>
  <c r="D541"/>
  <c r="D540"/>
  <c r="D539"/>
  <c r="D538"/>
  <c r="D537"/>
  <c r="D536"/>
  <c r="D535"/>
  <c r="D534"/>
  <c r="D533"/>
  <c r="D532"/>
  <c r="C531"/>
  <c r="B531"/>
  <c r="D530"/>
  <c r="D529"/>
  <c r="D528"/>
  <c r="C527"/>
  <c r="B527"/>
  <c r="D526"/>
  <c r="D525"/>
  <c r="D524"/>
  <c r="D523"/>
  <c r="D522"/>
  <c r="D521"/>
  <c r="D520"/>
  <c r="D519"/>
  <c r="D518"/>
  <c r="D517"/>
  <c r="D516"/>
  <c r="D515"/>
  <c r="D514"/>
  <c r="C513"/>
  <c r="B513"/>
  <c r="D512"/>
  <c r="D511"/>
  <c r="D510"/>
  <c r="D509"/>
  <c r="C508"/>
  <c r="B508"/>
  <c r="D506"/>
  <c r="D505"/>
  <c r="D504"/>
  <c r="C503"/>
  <c r="B503"/>
  <c r="D503" s="1"/>
  <c r="D502"/>
  <c r="D501"/>
  <c r="D500"/>
  <c r="D499"/>
  <c r="D498"/>
  <c r="D497"/>
  <c r="D496"/>
  <c r="C495"/>
  <c r="B495"/>
  <c r="D494"/>
  <c r="D493"/>
  <c r="D492"/>
  <c r="D491"/>
  <c r="C490"/>
  <c r="B490"/>
  <c r="D490" s="1"/>
  <c r="D489"/>
  <c r="D488"/>
  <c r="D487"/>
  <c r="C486"/>
  <c r="B486"/>
  <c r="D485"/>
  <c r="D484"/>
  <c r="C483"/>
  <c r="B483"/>
  <c r="D483" s="1"/>
  <c r="D482"/>
  <c r="D481"/>
  <c r="C480"/>
  <c r="B480"/>
  <c r="D480" s="1"/>
  <c r="D479"/>
  <c r="D478"/>
  <c r="C477"/>
  <c r="B477"/>
  <c r="D476"/>
  <c r="D475"/>
  <c r="C474"/>
  <c r="B474"/>
  <c r="D473"/>
  <c r="D472"/>
  <c r="C471"/>
  <c r="B471"/>
  <c r="D470"/>
  <c r="D469"/>
  <c r="D468"/>
  <c r="D467"/>
  <c r="C466"/>
  <c r="B466"/>
  <c r="D466" s="1"/>
  <c r="D465"/>
  <c r="D464"/>
  <c r="D463"/>
  <c r="D462"/>
  <c r="D461"/>
  <c r="D460"/>
  <c r="D459"/>
  <c r="D458"/>
  <c r="C457"/>
  <c r="B457"/>
  <c r="D456"/>
  <c r="D455"/>
  <c r="D454"/>
  <c r="D453"/>
  <c r="D452"/>
  <c r="D451"/>
  <c r="D450"/>
  <c r="C449"/>
  <c r="B449"/>
  <c r="D448"/>
  <c r="D447"/>
  <c r="D446"/>
  <c r="D445"/>
  <c r="D444"/>
  <c r="D443"/>
  <c r="C442"/>
  <c r="B442"/>
  <c r="D441"/>
  <c r="D440"/>
  <c r="D439"/>
  <c r="D438"/>
  <c r="D437"/>
  <c r="D436"/>
  <c r="D435"/>
  <c r="C434"/>
  <c r="B434"/>
  <c r="D433"/>
  <c r="D432"/>
  <c r="D431"/>
  <c r="D430"/>
  <c r="D429"/>
  <c r="D428"/>
  <c r="D427"/>
  <c r="D426"/>
  <c r="D425"/>
  <c r="C424"/>
  <c r="B424"/>
  <c r="D423"/>
  <c r="D422"/>
  <c r="D421"/>
  <c r="C420"/>
  <c r="B420"/>
  <c r="D420" s="1"/>
  <c r="D419"/>
  <c r="D418"/>
  <c r="D417"/>
  <c r="D416"/>
  <c r="D415"/>
  <c r="D414"/>
  <c r="D413"/>
  <c r="C412"/>
  <c r="B412"/>
  <c r="D411"/>
  <c r="C410"/>
  <c r="B410"/>
  <c r="D410" s="1"/>
  <c r="D409"/>
  <c r="D408"/>
  <c r="D407"/>
  <c r="D406"/>
  <c r="D405"/>
  <c r="D404"/>
  <c r="D403"/>
  <c r="C402"/>
  <c r="B402"/>
  <c r="D401"/>
  <c r="D400"/>
  <c r="D399"/>
  <c r="D398"/>
  <c r="D397"/>
  <c r="D396"/>
  <c r="D395"/>
  <c r="D394"/>
  <c r="D393"/>
  <c r="D392"/>
  <c r="D391"/>
  <c r="D390"/>
  <c r="D389"/>
  <c r="C388"/>
  <c r="B388"/>
  <c r="D386"/>
  <c r="D385"/>
  <c r="D384"/>
  <c r="C383"/>
  <c r="B383"/>
  <c r="D382"/>
  <c r="D381"/>
  <c r="D380"/>
  <c r="D379"/>
  <c r="D378"/>
  <c r="D377"/>
  <c r="D376"/>
  <c r="C375"/>
  <c r="B375"/>
  <c r="D374"/>
  <c r="D373"/>
  <c r="D372"/>
  <c r="D371"/>
  <c r="D370"/>
  <c r="D369"/>
  <c r="D368"/>
  <c r="D367"/>
  <c r="C366"/>
  <c r="B366"/>
  <c r="D366" s="1"/>
  <c r="D365"/>
  <c r="D364"/>
  <c r="D363"/>
  <c r="D362"/>
  <c r="D361"/>
  <c r="D360"/>
  <c r="D359"/>
  <c r="D358"/>
  <c r="D357"/>
  <c r="D356"/>
  <c r="C355"/>
  <c r="B355"/>
  <c r="D355" s="1"/>
  <c r="D354"/>
  <c r="D353"/>
  <c r="D352"/>
  <c r="D351"/>
  <c r="D350"/>
  <c r="D349"/>
  <c r="D348"/>
  <c r="C347"/>
  <c r="B347"/>
  <c r="D346"/>
  <c r="D345"/>
  <c r="D344"/>
  <c r="D343"/>
  <c r="D342"/>
  <c r="D341"/>
  <c r="D340"/>
  <c r="D339"/>
  <c r="D338"/>
  <c r="D337"/>
  <c r="D336"/>
  <c r="D335"/>
  <c r="D334"/>
  <c r="D333"/>
  <c r="D332"/>
  <c r="C331"/>
  <c r="B331"/>
  <c r="D329"/>
  <c r="D328"/>
  <c r="D327"/>
  <c r="D326"/>
  <c r="C325"/>
  <c r="B325"/>
  <c r="D325" s="1"/>
  <c r="D324"/>
  <c r="D323"/>
  <c r="D322"/>
  <c r="C321"/>
  <c r="B321"/>
  <c r="D320"/>
  <c r="D319"/>
  <c r="D318"/>
  <c r="C317"/>
  <c r="B317"/>
  <c r="D317" s="1"/>
  <c r="D316"/>
  <c r="D315"/>
  <c r="D314"/>
  <c r="D313"/>
  <c r="D312"/>
  <c r="D311"/>
  <c r="C310"/>
  <c r="B310"/>
  <c r="D309"/>
  <c r="D308"/>
  <c r="D307"/>
  <c r="D306"/>
  <c r="C305"/>
  <c r="B305"/>
  <c r="D305" s="1"/>
  <c r="D304"/>
  <c r="D303"/>
  <c r="D302"/>
  <c r="D301"/>
  <c r="C300"/>
  <c r="B300"/>
  <c r="D300" s="1"/>
  <c r="D299"/>
  <c r="D298"/>
  <c r="D297"/>
  <c r="C296"/>
  <c r="B296"/>
  <c r="D296" s="1"/>
  <c r="D295"/>
  <c r="D294"/>
  <c r="D293"/>
  <c r="D292"/>
  <c r="D291"/>
  <c r="C290"/>
  <c r="B290"/>
  <c r="D289"/>
  <c r="D288"/>
  <c r="D287"/>
  <c r="D286"/>
  <c r="D285"/>
  <c r="D284"/>
  <c r="D283"/>
  <c r="C282"/>
  <c r="B282"/>
  <c r="D282" s="1"/>
  <c r="D281"/>
  <c r="D280"/>
  <c r="D279"/>
  <c r="D278"/>
  <c r="C277"/>
  <c r="B277"/>
  <c r="D275"/>
  <c r="D274"/>
  <c r="D273"/>
  <c r="D272"/>
  <c r="D271"/>
  <c r="D270"/>
  <c r="D269"/>
  <c r="C268"/>
  <c r="B268"/>
  <c r="D267"/>
  <c r="D266"/>
  <c r="D265"/>
  <c r="D264"/>
  <c r="D263"/>
  <c r="C262"/>
  <c r="B262"/>
  <c r="D261"/>
  <c r="D260"/>
  <c r="D259"/>
  <c r="D258"/>
  <c r="D257"/>
  <c r="D256"/>
  <c r="D255"/>
  <c r="D254"/>
  <c r="C253"/>
  <c r="B253"/>
  <c r="D252"/>
  <c r="D251"/>
  <c r="D250"/>
  <c r="D249"/>
  <c r="C248"/>
  <c r="B248"/>
  <c r="D246"/>
  <c r="C245"/>
  <c r="B245"/>
  <c r="D244"/>
  <c r="D243"/>
  <c r="D242"/>
  <c r="D241"/>
  <c r="D240"/>
  <c r="D239"/>
  <c r="D238"/>
  <c r="D237"/>
  <c r="D236"/>
  <c r="D235"/>
  <c r="D234"/>
  <c r="D233"/>
  <c r="D232"/>
  <c r="D231"/>
  <c r="D230"/>
  <c r="C229"/>
  <c r="B229"/>
  <c r="D228"/>
  <c r="D227"/>
  <c r="D226"/>
  <c r="D225"/>
  <c r="D224"/>
  <c r="D223"/>
  <c r="D222"/>
  <c r="D221"/>
  <c r="C220"/>
  <c r="B220"/>
  <c r="D219"/>
  <c r="D218"/>
  <c r="D217"/>
  <c r="D216"/>
  <c r="D215"/>
  <c r="D214"/>
  <c r="D213"/>
  <c r="C212"/>
  <c r="B212"/>
  <c r="D210"/>
  <c r="D209"/>
  <c r="D208"/>
  <c r="D207"/>
  <c r="D206"/>
  <c r="D205"/>
  <c r="D204"/>
  <c r="D203"/>
  <c r="D202"/>
  <c r="D201"/>
  <c r="C200"/>
  <c r="C199" s="1"/>
  <c r="B200"/>
  <c r="B199" s="1"/>
  <c r="D198"/>
  <c r="D197"/>
  <c r="C196"/>
  <c r="B196"/>
  <c r="D196" s="1"/>
  <c r="D195"/>
  <c r="D194"/>
  <c r="C193"/>
  <c r="B193"/>
  <c r="D192"/>
  <c r="D191"/>
  <c r="D190"/>
  <c r="D189"/>
  <c r="D188"/>
  <c r="D187"/>
  <c r="D186"/>
  <c r="D185"/>
  <c r="D184"/>
  <c r="D183"/>
  <c r="D182"/>
  <c r="D181"/>
  <c r="D180"/>
  <c r="D179"/>
  <c r="C178"/>
  <c r="B178"/>
  <c r="D177"/>
  <c r="D176"/>
  <c r="D175"/>
  <c r="D174"/>
  <c r="D173"/>
  <c r="D172"/>
  <c r="C171"/>
  <c r="B171"/>
  <c r="D171" s="1"/>
  <c r="D170"/>
  <c r="D169"/>
  <c r="D168"/>
  <c r="D167"/>
  <c r="D166"/>
  <c r="C165"/>
  <c r="B165"/>
  <c r="D164"/>
  <c r="D163"/>
  <c r="D162"/>
  <c r="D161"/>
  <c r="D160"/>
  <c r="C159"/>
  <c r="B159"/>
  <c r="D159" s="1"/>
  <c r="D158"/>
  <c r="D157"/>
  <c r="D156"/>
  <c r="D155"/>
  <c r="D154"/>
  <c r="D153"/>
  <c r="D152"/>
  <c r="C151"/>
  <c r="B151"/>
  <c r="D150"/>
  <c r="D149"/>
  <c r="D148"/>
  <c r="D147"/>
  <c r="D146"/>
  <c r="D145"/>
  <c r="C144"/>
  <c r="B144"/>
  <c r="D143"/>
  <c r="D142"/>
  <c r="D141"/>
  <c r="D140"/>
  <c r="D139"/>
  <c r="D138"/>
  <c r="C137"/>
  <c r="B137"/>
  <c r="D136"/>
  <c r="D135"/>
  <c r="D134"/>
  <c r="D133"/>
  <c r="D132"/>
  <c r="D131"/>
  <c r="C130"/>
  <c r="B130"/>
  <c r="D129"/>
  <c r="D128"/>
  <c r="D127"/>
  <c r="D126"/>
  <c r="D125"/>
  <c r="D124"/>
  <c r="C123"/>
  <c r="B123"/>
  <c r="D122"/>
  <c r="D121"/>
  <c r="D120"/>
  <c r="D119"/>
  <c r="D118"/>
  <c r="D117"/>
  <c r="D116"/>
  <c r="D115"/>
  <c r="D114"/>
  <c r="D113"/>
  <c r="C112"/>
  <c r="B112"/>
  <c r="D111"/>
  <c r="D110"/>
  <c r="D109"/>
  <c r="D108"/>
  <c r="D107"/>
  <c r="D106"/>
  <c r="D105"/>
  <c r="D104"/>
  <c r="C103"/>
  <c r="B103"/>
  <c r="D102"/>
  <c r="D101"/>
  <c r="D100"/>
  <c r="D99"/>
  <c r="D98"/>
  <c r="D97"/>
  <c r="D96"/>
  <c r="D95"/>
  <c r="D94"/>
  <c r="C93"/>
  <c r="B93"/>
  <c r="D92"/>
  <c r="D91"/>
  <c r="D90"/>
  <c r="D89"/>
  <c r="D88"/>
  <c r="D87"/>
  <c r="D86"/>
  <c r="D85"/>
  <c r="C84"/>
  <c r="B84"/>
  <c r="D83"/>
  <c r="D82"/>
  <c r="D81"/>
  <c r="D80"/>
  <c r="D79"/>
  <c r="D78"/>
  <c r="D77"/>
  <c r="D76"/>
  <c r="D75"/>
  <c r="D74"/>
  <c r="D73"/>
  <c r="C72"/>
  <c r="C5" s="1"/>
  <c r="C915" s="1"/>
  <c r="B72"/>
  <c r="D71"/>
  <c r="D70"/>
  <c r="D69"/>
  <c r="D68"/>
  <c r="D67"/>
  <c r="D66"/>
  <c r="D65"/>
  <c r="D64"/>
  <c r="D63"/>
  <c r="D62"/>
  <c r="C61"/>
  <c r="B61"/>
  <c r="D60"/>
  <c r="D59"/>
  <c r="D58"/>
  <c r="D57"/>
  <c r="D56"/>
  <c r="D55"/>
  <c r="D54"/>
  <c r="D53"/>
  <c r="D52"/>
  <c r="D51"/>
  <c r="C50"/>
  <c r="B50"/>
  <c r="D49"/>
  <c r="D48"/>
  <c r="D47"/>
  <c r="D46"/>
  <c r="D45"/>
  <c r="D44"/>
  <c r="D43"/>
  <c r="D42"/>
  <c r="D41"/>
  <c r="D40"/>
  <c r="D39"/>
  <c r="C38"/>
  <c r="B38"/>
  <c r="D37"/>
  <c r="D36"/>
  <c r="D35"/>
  <c r="D34"/>
  <c r="D33"/>
  <c r="D32"/>
  <c r="D31"/>
  <c r="D30"/>
  <c r="D29"/>
  <c r="D28"/>
  <c r="C27"/>
  <c r="B27"/>
  <c r="D26"/>
  <c r="D25"/>
  <c r="D24"/>
  <c r="D23"/>
  <c r="D22"/>
  <c r="D21"/>
  <c r="D20"/>
  <c r="D19"/>
  <c r="C18"/>
  <c r="B18"/>
  <c r="D17"/>
  <c r="D16"/>
  <c r="D15"/>
  <c r="D14"/>
  <c r="D13"/>
  <c r="D12"/>
  <c r="D11"/>
  <c r="D10"/>
  <c r="D9"/>
  <c r="D8"/>
  <c r="D7"/>
  <c r="C6"/>
  <c r="B6"/>
  <c r="C6" i="7"/>
  <c r="B6"/>
  <c r="D9"/>
  <c r="D10"/>
  <c r="D11"/>
  <c r="D12"/>
  <c r="D13"/>
  <c r="D14"/>
  <c r="D15"/>
  <c r="D16"/>
  <c r="D17"/>
  <c r="D18"/>
  <c r="D19"/>
  <c r="D21"/>
  <c r="D22"/>
  <c r="D23"/>
  <c r="D24"/>
  <c r="D25"/>
  <c r="D26"/>
  <c r="D27"/>
  <c r="D28"/>
  <c r="F9" i="23"/>
  <c r="F11"/>
  <c r="F12"/>
  <c r="F13"/>
  <c r="E8"/>
  <c r="E9"/>
  <c r="E10"/>
  <c r="E12"/>
  <c r="E7"/>
  <c r="F9" i="22"/>
  <c r="F15" i="21"/>
  <c r="F22"/>
  <c r="F25"/>
  <c r="F24"/>
  <c r="E7"/>
  <c r="E22"/>
  <c r="E23"/>
  <c r="C5"/>
  <c r="B5"/>
  <c r="D21"/>
  <c r="F21" s="1"/>
  <c r="D20"/>
  <c r="E20" s="1"/>
  <c r="D19"/>
  <c r="E19" s="1"/>
  <c r="D18"/>
  <c r="F18" s="1"/>
  <c r="D17"/>
  <c r="F17" s="1"/>
  <c r="D16"/>
  <c r="E16" s="1"/>
  <c r="D15"/>
  <c r="E15" s="1"/>
  <c r="D14"/>
  <c r="F14" s="1"/>
  <c r="D13"/>
  <c r="F13" s="1"/>
  <c r="D12"/>
  <c r="E12" s="1"/>
  <c r="D11"/>
  <c r="E11" s="1"/>
  <c r="D10"/>
  <c r="F10" s="1"/>
  <c r="D9"/>
  <c r="F9" s="1"/>
  <c r="D8"/>
  <c r="E8" s="1"/>
  <c r="E6"/>
  <c r="F22" i="20"/>
  <c r="F23"/>
  <c r="F24"/>
  <c r="F25"/>
  <c r="F26"/>
  <c r="F28"/>
  <c r="E22"/>
  <c r="E23"/>
  <c r="E24"/>
  <c r="E25"/>
  <c r="E26"/>
  <c r="E27"/>
  <c r="E28"/>
  <c r="F8"/>
  <c r="C6"/>
  <c r="B6"/>
  <c r="D6"/>
  <c r="D7" i="7"/>
  <c r="F6" i="21"/>
  <c r="E21" l="1"/>
  <c r="F12"/>
  <c r="F20"/>
  <c r="B5" i="24"/>
  <c r="C875"/>
  <c r="B875"/>
  <c r="D6"/>
  <c r="B738"/>
  <c r="B775"/>
  <c r="C775"/>
  <c r="C738"/>
  <c r="D18"/>
  <c r="D84"/>
  <c r="D310"/>
  <c r="D555"/>
  <c r="B579"/>
  <c r="D888"/>
  <c r="D707"/>
  <c r="D739"/>
  <c r="C579"/>
  <c r="B247"/>
  <c r="D457"/>
  <c r="D474"/>
  <c r="D477"/>
  <c r="D486"/>
  <c r="D654"/>
  <c r="D894"/>
  <c r="D903"/>
  <c r="D220"/>
  <c r="D602"/>
  <c r="D827"/>
  <c r="C247"/>
  <c r="D347"/>
  <c r="D123"/>
  <c r="D137"/>
  <c r="D165"/>
  <c r="D577"/>
  <c r="D178"/>
  <c r="D212"/>
  <c r="D229"/>
  <c r="D434"/>
  <c r="D563"/>
  <c r="D580"/>
  <c r="D776"/>
  <c r="D816"/>
  <c r="D144"/>
  <c r="D321"/>
  <c r="D424"/>
  <c r="D495"/>
  <c r="D621"/>
  <c r="D546"/>
  <c r="D50"/>
  <c r="D262"/>
  <c r="B276"/>
  <c r="B608"/>
  <c r="D767"/>
  <c r="D290"/>
  <c r="D383"/>
  <c r="D442"/>
  <c r="D449"/>
  <c r="B627"/>
  <c r="B796"/>
  <c r="C796"/>
  <c r="C855"/>
  <c r="D72"/>
  <c r="D508"/>
  <c r="D826"/>
  <c r="C608"/>
  <c r="D628"/>
  <c r="D910"/>
  <c r="D735"/>
  <c r="D531"/>
  <c r="D412"/>
  <c r="C387"/>
  <c r="D253"/>
  <c r="D130"/>
  <c r="D112"/>
  <c r="D61"/>
  <c r="E9" i="21"/>
  <c r="E13"/>
  <c r="F16"/>
  <c r="E17"/>
  <c r="F19"/>
  <c r="F11"/>
  <c r="F8"/>
  <c r="E18"/>
  <c r="E14"/>
  <c r="E10"/>
  <c r="D902" i="24"/>
  <c r="D93"/>
  <c r="D268"/>
  <c r="C276"/>
  <c r="D375"/>
  <c r="D471"/>
  <c r="D550"/>
  <c r="C627"/>
  <c r="D807"/>
  <c r="D856"/>
  <c r="D193"/>
  <c r="B330"/>
  <c r="D566"/>
  <c r="D594"/>
  <c r="D762"/>
  <c r="C507"/>
  <c r="C330"/>
  <c r="D388"/>
  <c r="B507"/>
  <c r="D559"/>
  <c r="D867"/>
  <c r="D27"/>
  <c r="D38"/>
  <c r="D103"/>
  <c r="D151"/>
  <c r="D199"/>
  <c r="D245"/>
  <c r="D248"/>
  <c r="B387"/>
  <c r="D402"/>
  <c r="D527"/>
  <c r="D718"/>
  <c r="D725"/>
  <c r="D813"/>
  <c r="B855"/>
  <c r="D200"/>
  <c r="D331"/>
  <c r="D513"/>
  <c r="D609"/>
  <c r="D679"/>
  <c r="D876"/>
  <c r="D277"/>
  <c r="D797"/>
  <c r="D5" i="21"/>
  <c r="F8" i="22"/>
  <c r="E8"/>
  <c r="E9"/>
  <c r="B915" i="24" l="1"/>
  <c r="D775"/>
  <c r="D738"/>
  <c r="D855"/>
  <c r="D330"/>
  <c r="D211"/>
  <c r="D627"/>
  <c r="D276"/>
  <c r="D875"/>
  <c r="D507"/>
  <c r="D247"/>
  <c r="D796"/>
  <c r="D608"/>
  <c r="D387"/>
  <c r="D5"/>
  <c r="D579"/>
  <c r="D915" l="1"/>
  <c r="E11" i="20"/>
  <c r="C21" i="12" l="1"/>
  <c r="B13" l="1"/>
  <c r="D12"/>
  <c r="D11"/>
  <c r="D10"/>
  <c r="D9"/>
  <c r="D8"/>
  <c r="D7"/>
  <c r="D6"/>
  <c r="D5"/>
  <c r="C20" i="7"/>
  <c r="B20"/>
  <c r="D20" s="1"/>
  <c r="D13" i="12" l="1"/>
  <c r="B21"/>
  <c r="D21" s="1"/>
  <c r="D6" i="7"/>
  <c r="C5"/>
  <c r="B5"/>
  <c r="D5" i="23"/>
  <c r="C5"/>
  <c r="B5"/>
  <c r="D5" i="22"/>
  <c r="C5"/>
  <c r="B5"/>
  <c r="B3" i="21"/>
  <c r="F21" i="20"/>
  <c r="E21"/>
  <c r="D20"/>
  <c r="C20"/>
  <c r="B20"/>
  <c r="F18"/>
  <c r="E18"/>
  <c r="F17"/>
  <c r="E17"/>
  <c r="F16"/>
  <c r="E16"/>
  <c r="F15"/>
  <c r="E15"/>
  <c r="F14"/>
  <c r="E14"/>
  <c r="F13"/>
  <c r="E13"/>
  <c r="F12"/>
  <c r="E12"/>
  <c r="F10"/>
  <c r="E10"/>
  <c r="F9"/>
  <c r="E9"/>
  <c r="F7"/>
  <c r="E7"/>
  <c r="D5" i="7" l="1"/>
  <c r="E5" i="23"/>
  <c r="F5"/>
  <c r="C5" i="20"/>
  <c r="E6"/>
  <c r="E20"/>
  <c r="B5"/>
  <c r="F20"/>
  <c r="F6"/>
  <c r="D5"/>
  <c r="F5" i="22"/>
  <c r="E5" s="1"/>
  <c r="F5" i="21"/>
  <c r="E5"/>
  <c r="F5" i="20" l="1"/>
  <c r="E5"/>
</calcChain>
</file>

<file path=xl/comments1.xml><?xml version="1.0" encoding="utf-8"?>
<comments xmlns="http://schemas.openxmlformats.org/spreadsheetml/2006/main">
  <authors>
    <author>作者</author>
  </authors>
  <commentList>
    <comment ref="E4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黄色是教育附加，紫色是基金支出.
</t>
        </r>
      </text>
    </comment>
  </commentList>
</comments>
</file>

<file path=xl/sharedStrings.xml><?xml version="1.0" encoding="utf-8"?>
<sst xmlns="http://schemas.openxmlformats.org/spreadsheetml/2006/main" count="1380" uniqueCount="1062">
  <si>
    <t>金额</t>
  </si>
  <si>
    <t>单位：万元</t>
  </si>
  <si>
    <t>预算数</t>
  </si>
  <si>
    <t>预算数为决算（执行）数%</t>
  </si>
  <si>
    <t>支出合计</t>
  </si>
  <si>
    <t>序号</t>
  </si>
  <si>
    <t>项目</t>
  </si>
  <si>
    <t>功能分类  编码</t>
  </si>
  <si>
    <t>功能分类</t>
  </si>
  <si>
    <t>上年决算（执行）数</t>
    <phoneticPr fontId="8" type="noConversion"/>
  </si>
  <si>
    <t>预算数</t>
    <phoneticPr fontId="8" type="noConversion"/>
  </si>
  <si>
    <t xml:space="preserve">    大中型水库移民后期扶持基金支出</t>
  </si>
  <si>
    <t xml:space="preserve">      移民补助</t>
  </si>
  <si>
    <t xml:space="preserve">      基础设施建设和经济发展</t>
  </si>
  <si>
    <t xml:space="preserve">      其他大中型水库移民后期扶持基金支出</t>
  </si>
  <si>
    <t xml:space="preserve">      征地和拆迁补偿支出</t>
  </si>
  <si>
    <t xml:space="preserve">      土地开发支出</t>
  </si>
  <si>
    <t xml:space="preserve">      城市建设支出</t>
  </si>
  <si>
    <t xml:space="preserve">      农村基础设施建设支出</t>
  </si>
  <si>
    <t xml:space="preserve">      补助被征地农民支出</t>
  </si>
  <si>
    <t xml:space="preserve">      土地出让业务支出</t>
  </si>
  <si>
    <t xml:space="preserve">      廉租住房支出</t>
  </si>
  <si>
    <t xml:space="preserve">      支付破产或改制企业职工安置费</t>
  </si>
  <si>
    <t xml:space="preserve">      棚户区改造支出</t>
  </si>
  <si>
    <t xml:space="preserve">      公共租赁住房支出</t>
  </si>
  <si>
    <t xml:space="preserve">      保障性住房租金补贴</t>
  </si>
  <si>
    <t xml:space="preserve">      用于社会福利的彩票公益金支出</t>
  </si>
  <si>
    <t xml:space="preserve">      用于体育事业的彩票公益金支出</t>
  </si>
  <si>
    <t xml:space="preserve">      用于教育事业的彩票公益金支出</t>
  </si>
  <si>
    <t xml:space="preserve">      用于红十字事业的彩票公益金支出</t>
  </si>
  <si>
    <t xml:space="preserve">      用于残疾人事业的彩票公益金支出</t>
  </si>
  <si>
    <t xml:space="preserve">      用于文化事业的彩票公益金支出</t>
  </si>
  <si>
    <t xml:space="preserve">      用于扶贫的彩票公益金支出</t>
  </si>
  <si>
    <t xml:space="preserve">      用于法律援助的彩票公益金支出</t>
  </si>
  <si>
    <t xml:space="preserve">      用于城乡医疗救助的的彩票公益金支出</t>
  </si>
  <si>
    <t xml:space="preserve">      用于其他社会公益事业的彩票公益金支出</t>
  </si>
  <si>
    <r>
      <t>项</t>
    </r>
    <r>
      <rPr>
        <b/>
        <sz val="12"/>
        <rFont val="宋体"/>
        <family val="3"/>
        <charset val="134"/>
      </rPr>
      <t>目</t>
    </r>
  </si>
  <si>
    <t>功能分类名称</t>
    <phoneticPr fontId="10" type="noConversion"/>
  </si>
  <si>
    <t>一、农网还贷资金收入</t>
    <phoneticPr fontId="8" type="noConversion"/>
  </si>
  <si>
    <t>二、海南省高等级公路车辆通行附加费收入</t>
  </si>
  <si>
    <t>三、港口建设费收入</t>
  </si>
  <si>
    <t>四、新型墙体材料专项基金收入</t>
  </si>
  <si>
    <t>五、国家电影事业发展专项资金收入</t>
  </si>
  <si>
    <t>六、城市公用事业附加收入</t>
    <phoneticPr fontId="8" type="noConversion"/>
  </si>
  <si>
    <t>七、国有土地收益基金收入</t>
    <phoneticPr fontId="8" type="noConversion"/>
  </si>
  <si>
    <t>八、农业土地开发资金收入</t>
    <phoneticPr fontId="8" type="noConversion"/>
  </si>
  <si>
    <t>九、国有土地使用权出让收入</t>
    <phoneticPr fontId="8" type="noConversion"/>
  </si>
  <si>
    <t xml:space="preserve">  土地出让价款收入</t>
  </si>
  <si>
    <t xml:space="preserve">  补缴的土地价款</t>
  </si>
  <si>
    <t xml:space="preserve">  划拨土地收入</t>
  </si>
  <si>
    <t xml:space="preserve">  缴纳新增建设用地土地有偿使用费</t>
  </si>
  <si>
    <t xml:space="preserve">  其他土地出让收入</t>
  </si>
  <si>
    <t>十、大中型水库库区基金收入</t>
    <phoneticPr fontId="8" type="noConversion"/>
  </si>
  <si>
    <t>收入合计</t>
    <phoneticPr fontId="8" type="noConversion"/>
  </si>
  <si>
    <t xml:space="preserve">      其他国有土地使用权出让收入安排的支出</t>
  </si>
  <si>
    <t/>
  </si>
  <si>
    <t>单位：万元</t>
    <phoneticPr fontId="8" type="noConversion"/>
  </si>
  <si>
    <t>项  目</t>
    <phoneticPr fontId="8" type="noConversion"/>
  </si>
  <si>
    <t>增长
（%）</t>
    <phoneticPr fontId="8" type="noConversion"/>
  </si>
  <si>
    <t>一般公共预算收入合计</t>
    <phoneticPr fontId="8" type="noConversion"/>
  </si>
  <si>
    <t xml:space="preserve">  税收收入</t>
    <phoneticPr fontId="8" type="noConversion"/>
  </si>
  <si>
    <t xml:space="preserve">    增值税</t>
    <phoneticPr fontId="8" type="noConversion"/>
  </si>
  <si>
    <r>
      <t xml:space="preserve">    </t>
    </r>
    <r>
      <rPr>
        <sz val="11"/>
        <rFont val="宋体"/>
        <family val="3"/>
        <charset val="134"/>
      </rPr>
      <t>营业税</t>
    </r>
    <phoneticPr fontId="8" type="noConversion"/>
  </si>
  <si>
    <r>
      <t xml:space="preserve">    </t>
    </r>
    <r>
      <rPr>
        <sz val="11"/>
        <rFont val="宋体"/>
        <family val="3"/>
        <charset val="134"/>
      </rPr>
      <t>企业所得税</t>
    </r>
    <phoneticPr fontId="8" type="noConversion"/>
  </si>
  <si>
    <t xml:space="preserve">    个人所得税</t>
    <phoneticPr fontId="8" type="noConversion"/>
  </si>
  <si>
    <t xml:space="preserve">    城市维护建设税</t>
    <phoneticPr fontId="8" type="noConversion"/>
  </si>
  <si>
    <t xml:space="preserve">    房产税</t>
    <phoneticPr fontId="8" type="noConversion"/>
  </si>
  <si>
    <t xml:space="preserve">    印花税</t>
    <phoneticPr fontId="8" type="noConversion"/>
  </si>
  <si>
    <t xml:space="preserve">    城镇土地使用税</t>
    <phoneticPr fontId="8" type="noConversion"/>
  </si>
  <si>
    <t xml:space="preserve">    土地增值税</t>
    <phoneticPr fontId="8" type="noConversion"/>
  </si>
  <si>
    <t xml:space="preserve">    车船税</t>
    <phoneticPr fontId="8" type="noConversion"/>
  </si>
  <si>
    <t xml:space="preserve">    耕地占用税</t>
    <phoneticPr fontId="8" type="noConversion"/>
  </si>
  <si>
    <t xml:space="preserve">  非税收入</t>
    <phoneticPr fontId="8" type="noConversion"/>
  </si>
  <si>
    <t xml:space="preserve">    专项收入</t>
    <phoneticPr fontId="8" type="noConversion"/>
  </si>
  <si>
    <t xml:space="preserve">    行政事业性收费收入</t>
    <phoneticPr fontId="8" type="noConversion"/>
  </si>
  <si>
    <t xml:space="preserve">    罚没收入</t>
    <phoneticPr fontId="8" type="noConversion"/>
  </si>
  <si>
    <t xml:space="preserve">    国有资源(资产)有偿使用收入</t>
    <phoneticPr fontId="8" type="noConversion"/>
  </si>
  <si>
    <t xml:space="preserve">    捐赠收入</t>
    <phoneticPr fontId="8" type="noConversion"/>
  </si>
  <si>
    <t xml:space="preserve">    其他收入</t>
    <phoneticPr fontId="8" type="noConversion"/>
  </si>
  <si>
    <t>上年同期</t>
    <phoneticPr fontId="8" type="noConversion"/>
  </si>
  <si>
    <t>调整预算数</t>
    <phoneticPr fontId="10" type="noConversion"/>
  </si>
  <si>
    <t>完成数</t>
    <phoneticPr fontId="8" type="noConversion"/>
  </si>
  <si>
    <t>为调整预算数（%）</t>
    <phoneticPr fontId="8" type="noConversion"/>
  </si>
  <si>
    <t>项        目</t>
    <phoneticPr fontId="8" type="noConversion"/>
  </si>
  <si>
    <t>其他支出</t>
  </si>
  <si>
    <t>完成数</t>
    <phoneticPr fontId="10" type="noConversion"/>
  </si>
  <si>
    <t>一般公共预算支出合计</t>
    <phoneticPr fontId="8" type="noConversion"/>
  </si>
  <si>
    <t>上年完成数</t>
    <phoneticPr fontId="8" type="noConversion"/>
  </si>
  <si>
    <t>预算数为完成数
（%）</t>
    <phoneticPr fontId="8" type="noConversion"/>
  </si>
  <si>
    <t>政府性基金预算收入合计</t>
    <phoneticPr fontId="8" type="noConversion"/>
  </si>
  <si>
    <t>政府性基金预算支出合计</t>
    <phoneticPr fontId="8" type="noConversion"/>
  </si>
  <si>
    <t>金额</t>
    <phoneticPr fontId="8" type="noConversion"/>
  </si>
  <si>
    <t>项目名称</t>
    <phoneticPr fontId="8" type="noConversion"/>
  </si>
  <si>
    <t>附件2</t>
    <phoneticPr fontId="10" type="noConversion"/>
  </si>
  <si>
    <t>附件3</t>
    <phoneticPr fontId="10" type="noConversion"/>
  </si>
  <si>
    <t>附件4</t>
    <phoneticPr fontId="26" type="noConversion"/>
  </si>
  <si>
    <t>附件5</t>
    <phoneticPr fontId="10" type="noConversion"/>
  </si>
  <si>
    <t>附件6</t>
    <phoneticPr fontId="10" type="noConversion"/>
  </si>
  <si>
    <t>附件11</t>
    <phoneticPr fontId="10" type="noConversion"/>
  </si>
  <si>
    <t>单位：万元</t>
    <phoneticPr fontId="10" type="noConversion"/>
  </si>
  <si>
    <t>上年决算（执行)数</t>
  </si>
  <si>
    <t>一、一般公共服务</t>
  </si>
  <si>
    <t xml:space="preserve">    人大事务</t>
  </si>
  <si>
    <t xml:space="preserve">      行政运行</t>
  </si>
  <si>
    <t xml:space="preserve">      一般行政管理事务</t>
  </si>
  <si>
    <t xml:space="preserve">      机关服务</t>
  </si>
  <si>
    <t xml:space="preserve">      人大会议</t>
  </si>
  <si>
    <t xml:space="preserve">      人大立法</t>
  </si>
  <si>
    <t xml:space="preserve">      人大监督</t>
  </si>
  <si>
    <t xml:space="preserve">      人大代表履职能力提升</t>
  </si>
  <si>
    <t xml:space="preserve">      代表工作</t>
  </si>
  <si>
    <t xml:space="preserve">      人大信访工作</t>
  </si>
  <si>
    <t xml:space="preserve">      事业运行</t>
  </si>
  <si>
    <t xml:space="preserve">      其他人大事务支出</t>
  </si>
  <si>
    <t xml:space="preserve">    政协事务</t>
  </si>
  <si>
    <t xml:space="preserve">      政协会议</t>
  </si>
  <si>
    <t xml:space="preserve">      委员视察</t>
  </si>
  <si>
    <t xml:space="preserve">      参政议政</t>
  </si>
  <si>
    <t xml:space="preserve">      其他政协事务支出</t>
  </si>
  <si>
    <t xml:space="preserve">    政府办公厅(室)及相关机构事务</t>
  </si>
  <si>
    <t xml:space="preserve">      专项服务</t>
  </si>
  <si>
    <t xml:space="preserve">      专项业务活动</t>
  </si>
  <si>
    <t xml:space="preserve">      政务公开审批</t>
  </si>
  <si>
    <t xml:space="preserve">      法制建设</t>
  </si>
  <si>
    <t xml:space="preserve">      信访事务</t>
  </si>
  <si>
    <t xml:space="preserve">      参事事务</t>
  </si>
  <si>
    <t xml:space="preserve">      其他政府办公厅（室）及相关机构事务支出</t>
  </si>
  <si>
    <t xml:space="preserve">    发展与改革事务</t>
  </si>
  <si>
    <t xml:space="preserve">      战略规划与实施</t>
  </si>
  <si>
    <t xml:space="preserve">      日常经济运行调节</t>
  </si>
  <si>
    <t xml:space="preserve">      社会事业发展规划</t>
  </si>
  <si>
    <t xml:space="preserve">      经济体制改革研究</t>
  </si>
  <si>
    <t xml:space="preserve">      物价管理</t>
  </si>
  <si>
    <t xml:space="preserve">      应对气象变化管理事务</t>
  </si>
  <si>
    <t xml:space="preserve">    统计信息事务</t>
  </si>
  <si>
    <t xml:space="preserve">      信息事务</t>
  </si>
  <si>
    <t xml:space="preserve">      专项统计业务</t>
  </si>
  <si>
    <t xml:space="preserve">      统计管理</t>
  </si>
  <si>
    <t xml:space="preserve">      专项普查活动</t>
  </si>
  <si>
    <t xml:space="preserve">      统计抽样调查</t>
  </si>
  <si>
    <t xml:space="preserve">      其他统计信息事务支出</t>
  </si>
  <si>
    <t xml:space="preserve">    财政事务</t>
  </si>
  <si>
    <t xml:space="preserve">      预算改革业务</t>
  </si>
  <si>
    <t xml:space="preserve">      财政国库业务</t>
  </si>
  <si>
    <t xml:space="preserve">      财政监察</t>
  </si>
  <si>
    <t xml:space="preserve">      信息化建设</t>
  </si>
  <si>
    <t xml:space="preserve">      财政委托业务支出</t>
  </si>
  <si>
    <t xml:space="preserve">      其他财政事务支出</t>
  </si>
  <si>
    <t xml:space="preserve">    税收事务</t>
  </si>
  <si>
    <t xml:space="preserve">    审计事务</t>
  </si>
  <si>
    <t xml:space="preserve">      审计业务</t>
  </si>
  <si>
    <t xml:space="preserve">      审计管理</t>
  </si>
  <si>
    <t xml:space="preserve">      其他审计事务支出</t>
  </si>
  <si>
    <t xml:space="preserve">    人力资源事务</t>
  </si>
  <si>
    <t xml:space="preserve">      政府特殊津贴</t>
  </si>
  <si>
    <t xml:space="preserve">      资助留学回国人员</t>
  </si>
  <si>
    <t xml:space="preserve">      军队转业干部安置</t>
  </si>
  <si>
    <t xml:space="preserve">      博士后日常经费</t>
  </si>
  <si>
    <t xml:space="preserve">      引进人才费用</t>
  </si>
  <si>
    <t xml:space="preserve">      其他人力资源事务支出</t>
  </si>
  <si>
    <t xml:space="preserve">    纪检监察事务</t>
  </si>
  <si>
    <t xml:space="preserve">      大案要案查处</t>
  </si>
  <si>
    <t xml:space="preserve">      派驻派出机构</t>
  </si>
  <si>
    <t xml:space="preserve">      其他纪检监察事务支出</t>
  </si>
  <si>
    <t xml:space="preserve">    商贸事务</t>
  </si>
  <si>
    <t xml:space="preserve">      对外贸易管理</t>
  </si>
  <si>
    <t xml:space="preserve">      国际经济合作</t>
  </si>
  <si>
    <t xml:space="preserve">      外资管理</t>
  </si>
  <si>
    <t xml:space="preserve">      国内贸易管理</t>
  </si>
  <si>
    <t xml:space="preserve">      招商引资</t>
  </si>
  <si>
    <t xml:space="preserve">      其他商贸事务支出</t>
  </si>
  <si>
    <t xml:space="preserve">    群众团体事务</t>
  </si>
  <si>
    <t xml:space="preserve">      其他群众团体事务支出</t>
  </si>
  <si>
    <t xml:space="preserve">    党委办公厅（室）及相关机构事务</t>
  </si>
  <si>
    <t xml:space="preserve">      专项业务</t>
  </si>
  <si>
    <t xml:space="preserve">      其他党委办公厅（室）及相关机构事务支出</t>
  </si>
  <si>
    <t xml:space="preserve">    组织事务</t>
  </si>
  <si>
    <t xml:space="preserve">      其他组织事务支出</t>
  </si>
  <si>
    <t xml:space="preserve">    宣传事务</t>
  </si>
  <si>
    <t xml:space="preserve">      其他宣传事务支出</t>
  </si>
  <si>
    <t xml:space="preserve">    统战事务</t>
  </si>
  <si>
    <t xml:space="preserve">      其他统战事务支出</t>
  </si>
  <si>
    <t xml:space="preserve">    对外联络事务</t>
  </si>
  <si>
    <t xml:space="preserve">    其他共产党事务支出</t>
  </si>
  <si>
    <t xml:space="preserve">      其他共产党事务支出</t>
  </si>
  <si>
    <t xml:space="preserve">    其他一般公共服务支出</t>
  </si>
  <si>
    <t xml:space="preserve">      国家赔偿费用支出</t>
  </si>
  <si>
    <t xml:space="preserve">      其他一般公共服务支出</t>
  </si>
  <si>
    <t>二、外交支出</t>
  </si>
  <si>
    <t xml:space="preserve">    对外合作与交流</t>
  </si>
  <si>
    <t xml:space="preserve">    其他外交支出</t>
  </si>
  <si>
    <t>三、国防支出</t>
  </si>
  <si>
    <t xml:space="preserve">    检察</t>
  </si>
  <si>
    <t xml:space="preserve">      “两房”建设</t>
  </si>
  <si>
    <t xml:space="preserve">      其他检察支出</t>
  </si>
  <si>
    <t xml:space="preserve">    法院</t>
  </si>
  <si>
    <t xml:space="preserve">      案件审判</t>
  </si>
  <si>
    <t xml:space="preserve">      案件执行</t>
  </si>
  <si>
    <t xml:space="preserve">      “两庭”建设</t>
  </si>
  <si>
    <t xml:space="preserve">      其他法院支出</t>
  </si>
  <si>
    <t xml:space="preserve">    司法</t>
  </si>
  <si>
    <t xml:space="preserve">      基层司法业务</t>
  </si>
  <si>
    <t xml:space="preserve">      普法宣传</t>
  </si>
  <si>
    <t xml:space="preserve">      律师公证管理</t>
  </si>
  <si>
    <t xml:space="preserve">      法律援助</t>
  </si>
  <si>
    <t xml:space="preserve">      仲裁</t>
  </si>
  <si>
    <t xml:space="preserve">      社区矫正</t>
  </si>
  <si>
    <t xml:space="preserve">      司法鉴定</t>
  </si>
  <si>
    <t xml:space="preserve">      其他司法支出</t>
  </si>
  <si>
    <t xml:space="preserve">    其他公共安全支出</t>
  </si>
  <si>
    <t>五、教育支出</t>
  </si>
  <si>
    <t xml:space="preserve">    教育管理事务</t>
  </si>
  <si>
    <t xml:space="preserve">      其他教育管理事务支出</t>
  </si>
  <si>
    <t xml:space="preserve">    普通教育</t>
  </si>
  <si>
    <t xml:space="preserve">      学前教育</t>
  </si>
  <si>
    <t xml:space="preserve">      小学教育</t>
  </si>
  <si>
    <t xml:space="preserve">      初中教育</t>
  </si>
  <si>
    <t xml:space="preserve">      高中教育</t>
  </si>
  <si>
    <t xml:space="preserve">      高等教育</t>
  </si>
  <si>
    <t xml:space="preserve">      化解农村义务教育债务支出</t>
  </si>
  <si>
    <t xml:space="preserve">      化解普通高中债务支出</t>
  </si>
  <si>
    <t xml:space="preserve">      其他普通教育支出</t>
  </si>
  <si>
    <t xml:space="preserve">    进修及培训</t>
  </si>
  <si>
    <t xml:space="preserve">      教师进修</t>
  </si>
  <si>
    <t xml:space="preserve">      干部教育</t>
  </si>
  <si>
    <t xml:space="preserve">      培训支出</t>
  </si>
  <si>
    <t xml:space="preserve">      退役士兵能力提升</t>
  </si>
  <si>
    <t xml:space="preserve">      其他进修及培训</t>
  </si>
  <si>
    <t xml:space="preserve">    教育费附加安排的支出</t>
  </si>
  <si>
    <t xml:space="preserve">      农村中小学校舍建设</t>
  </si>
  <si>
    <t xml:space="preserve">      农村中小学教学设施</t>
  </si>
  <si>
    <t xml:space="preserve">      城市中小学校舍建设</t>
  </si>
  <si>
    <t xml:space="preserve">      城市中小学教学设施</t>
  </si>
  <si>
    <t xml:space="preserve">      中等职业学校教学设施</t>
  </si>
  <si>
    <t xml:space="preserve">      其他教育费附加安排的支出</t>
  </si>
  <si>
    <t xml:space="preserve">    其他教育支出</t>
  </si>
  <si>
    <t>六、科学技术支出</t>
  </si>
  <si>
    <t xml:space="preserve">    科学技术管理事务</t>
  </si>
  <si>
    <t xml:space="preserve">      其他科学技术管理事务支出</t>
  </si>
  <si>
    <t xml:space="preserve">    基础研究</t>
  </si>
  <si>
    <t xml:space="preserve">      机构运行</t>
  </si>
  <si>
    <t xml:space="preserve">      自然科学基金</t>
  </si>
  <si>
    <t xml:space="preserve">      重点实验室及相关设施</t>
  </si>
  <si>
    <t xml:space="preserve">      重大科学工程</t>
  </si>
  <si>
    <t xml:space="preserve">      专项基础科研</t>
  </si>
  <si>
    <t xml:space="preserve">      专项技术基础</t>
  </si>
  <si>
    <t xml:space="preserve">      其他基础研究支出</t>
  </si>
  <si>
    <t xml:space="preserve">    应用研究</t>
  </si>
  <si>
    <t xml:space="preserve">      社会公益研究</t>
  </si>
  <si>
    <t xml:space="preserve">      高技术研究</t>
  </si>
  <si>
    <t xml:space="preserve">      专项科研试制</t>
  </si>
  <si>
    <t xml:space="preserve">      其他应用研究支出</t>
  </si>
  <si>
    <t xml:space="preserve">    技术研究与开发</t>
  </si>
  <si>
    <t xml:space="preserve">      科技成果转化与扩散</t>
  </si>
  <si>
    <t xml:space="preserve">      其他技术研究与开发支出</t>
  </si>
  <si>
    <t xml:space="preserve">    科技条件与服务</t>
  </si>
  <si>
    <t xml:space="preserve">      技术创新服务体系</t>
  </si>
  <si>
    <t xml:space="preserve">      科技条件专项</t>
  </si>
  <si>
    <t xml:space="preserve">      其他科技条件与服务支出</t>
  </si>
  <si>
    <t xml:space="preserve">    社会科学</t>
  </si>
  <si>
    <t xml:space="preserve">      社会科学研究机构</t>
  </si>
  <si>
    <t xml:space="preserve">      社会科学研究</t>
  </si>
  <si>
    <t xml:space="preserve">      社科基金支出</t>
  </si>
  <si>
    <t xml:space="preserve">      其他社会科学支出</t>
  </si>
  <si>
    <t xml:space="preserve">    科学技术普及</t>
  </si>
  <si>
    <t xml:space="preserve">      科普活动</t>
  </si>
  <si>
    <t xml:space="preserve">      青少年科技活动</t>
  </si>
  <si>
    <t xml:space="preserve">      学术交流活动</t>
  </si>
  <si>
    <t xml:space="preserve">      科技馆站</t>
  </si>
  <si>
    <t xml:space="preserve">      其他科学技术普及支出</t>
  </si>
  <si>
    <t xml:space="preserve">    科技交流与合作</t>
  </si>
  <si>
    <t xml:space="preserve">      国际交流与合作</t>
  </si>
  <si>
    <t xml:space="preserve">      重大科技合作项目</t>
  </si>
  <si>
    <t xml:space="preserve">      其他科技交流与合作支出</t>
  </si>
  <si>
    <t xml:space="preserve">    科技重大项目</t>
  </si>
  <si>
    <t xml:space="preserve">      科技重大专项</t>
  </si>
  <si>
    <t xml:space="preserve">      重点研发计划</t>
  </si>
  <si>
    <t xml:space="preserve">    其他科学技术支出</t>
  </si>
  <si>
    <t xml:space="preserve">      科技奖励</t>
  </si>
  <si>
    <t xml:space="preserve">      核应急</t>
  </si>
  <si>
    <t xml:space="preserve">      转制科研机构</t>
  </si>
  <si>
    <t xml:space="preserve">      其他科学技术支出</t>
  </si>
  <si>
    <t xml:space="preserve">      图书馆</t>
  </si>
  <si>
    <t xml:space="preserve">      文化展示及纪念机构</t>
  </si>
  <si>
    <t xml:space="preserve">      艺术表演场所</t>
  </si>
  <si>
    <t xml:space="preserve">      艺术表演团体</t>
  </si>
  <si>
    <t xml:space="preserve">      文化活动</t>
  </si>
  <si>
    <t xml:space="preserve">      群众文化</t>
  </si>
  <si>
    <t xml:space="preserve">      文化创作与保护</t>
  </si>
  <si>
    <t xml:space="preserve">    文物</t>
  </si>
  <si>
    <t xml:space="preserve">      文物保护</t>
  </si>
  <si>
    <t xml:space="preserve">      博物馆</t>
  </si>
  <si>
    <t xml:space="preserve">      历史名城与古迹</t>
  </si>
  <si>
    <t xml:space="preserve">      其他文物支出</t>
  </si>
  <si>
    <t xml:space="preserve">    体育</t>
  </si>
  <si>
    <t xml:space="preserve">      广播</t>
  </si>
  <si>
    <t xml:space="preserve">      电视</t>
  </si>
  <si>
    <t xml:space="preserve">      电影</t>
  </si>
  <si>
    <t xml:space="preserve">      新闻通讯</t>
  </si>
  <si>
    <t xml:space="preserve">      出版发行</t>
  </si>
  <si>
    <t xml:space="preserve">      版权管理</t>
  </si>
  <si>
    <t xml:space="preserve">      宣传文化发展专项支出</t>
  </si>
  <si>
    <t xml:space="preserve">      文化产业发展专项支出</t>
  </si>
  <si>
    <t>八、社会保障和就业支出</t>
  </si>
  <si>
    <t xml:space="preserve">    人力资源和社会保障管理事务</t>
  </si>
  <si>
    <t xml:space="preserve">      综合业务管理</t>
  </si>
  <si>
    <t xml:space="preserve">      劳动保障监察</t>
  </si>
  <si>
    <t xml:space="preserve">      就业管理事务</t>
  </si>
  <si>
    <t xml:space="preserve">      社会保险业务管理事务</t>
  </si>
  <si>
    <t xml:space="preserve">      社会保险经办机构</t>
  </si>
  <si>
    <t xml:space="preserve">      劳动关系和维权</t>
  </si>
  <si>
    <t xml:space="preserve">      公共就业服务和职业技能鉴定机构</t>
  </si>
  <si>
    <t xml:space="preserve">      劳动人事争议调解仲裁</t>
  </si>
  <si>
    <t xml:space="preserve">      其他人力资源和社会保障管理事务支出</t>
  </si>
  <si>
    <t xml:space="preserve">    民政管理事务</t>
  </si>
  <si>
    <t xml:space="preserve">      拥军优属</t>
  </si>
  <si>
    <t xml:space="preserve">      行政区划和地名管理</t>
  </si>
  <si>
    <t xml:space="preserve">      部队供应</t>
  </si>
  <si>
    <t xml:space="preserve">      其他民政管理事务支出</t>
  </si>
  <si>
    <t xml:space="preserve">    补充全国社会保障基金</t>
  </si>
  <si>
    <t xml:space="preserve">      用一般公共预算补充基金</t>
  </si>
  <si>
    <t xml:space="preserve">      事业单位离退休</t>
  </si>
  <si>
    <t xml:space="preserve">      离退休人员管理机构</t>
  </si>
  <si>
    <t xml:space="preserve">      机关事业单位基本养老保险缴费支出</t>
  </si>
  <si>
    <t xml:space="preserve">      机关事业单位职业年金缴费支出</t>
  </si>
  <si>
    <t xml:space="preserve">      对机关事业单位基本养老保险基金的补助</t>
  </si>
  <si>
    <t xml:space="preserve">    企业改革补助</t>
  </si>
  <si>
    <t xml:space="preserve">      企业关闭破产补助</t>
  </si>
  <si>
    <t xml:space="preserve">      厂办大集体改革补助</t>
  </si>
  <si>
    <t xml:space="preserve">      其他企业改革发展补助</t>
  </si>
  <si>
    <t xml:space="preserve">    就业补助</t>
  </si>
  <si>
    <t xml:space="preserve">      就业创业服务补贴</t>
  </si>
  <si>
    <t xml:space="preserve">      职业培训补贴</t>
  </si>
  <si>
    <t xml:space="preserve">      社会保险补贴</t>
  </si>
  <si>
    <t xml:space="preserve">      公益性岗位补贴</t>
  </si>
  <si>
    <t xml:space="preserve">      职业技能鉴定补贴</t>
  </si>
  <si>
    <t xml:space="preserve">      就业见习补贴</t>
  </si>
  <si>
    <t xml:space="preserve">      高技能人才培养补助</t>
  </si>
  <si>
    <t xml:space="preserve">      求职创业补贴</t>
  </si>
  <si>
    <t xml:space="preserve">      其他就业补助支出</t>
  </si>
  <si>
    <t xml:space="preserve">    抚恤</t>
  </si>
  <si>
    <t xml:space="preserve">      死亡抚恤</t>
  </si>
  <si>
    <t xml:space="preserve">      伤残抚恤</t>
  </si>
  <si>
    <t xml:space="preserve">      在乡复员、退伍军人生活补助</t>
  </si>
  <si>
    <t xml:space="preserve">      优抚事业单位支出</t>
  </si>
  <si>
    <t xml:space="preserve">      义务兵优待</t>
  </si>
  <si>
    <t xml:space="preserve">      农村籍退役士兵老年生活补助</t>
  </si>
  <si>
    <t xml:space="preserve">      其他优抚支出</t>
  </si>
  <si>
    <t xml:space="preserve">    退役安置</t>
  </si>
  <si>
    <t xml:space="preserve">      退役士兵安置</t>
  </si>
  <si>
    <t xml:space="preserve">      军队移交政府的离退休人员安置</t>
  </si>
  <si>
    <t xml:space="preserve">      军队移交政府离退休干部管理机构</t>
  </si>
  <si>
    <t xml:space="preserve">      退役士兵管理教育</t>
  </si>
  <si>
    <t xml:space="preserve">      其他退役安置支出</t>
  </si>
  <si>
    <t xml:space="preserve">    社会福利</t>
  </si>
  <si>
    <t xml:space="preserve">      儿童福利</t>
  </si>
  <si>
    <t xml:space="preserve">      老年福利</t>
  </si>
  <si>
    <t xml:space="preserve">      殡葬</t>
  </si>
  <si>
    <t xml:space="preserve">      社会福利事业单位</t>
  </si>
  <si>
    <t xml:space="preserve">      其他社会福利支出</t>
  </si>
  <si>
    <t xml:space="preserve">    残疾人事业</t>
  </si>
  <si>
    <t xml:space="preserve">      残疾人康复</t>
  </si>
  <si>
    <t xml:space="preserve">      残疾人就业和扶贫</t>
  </si>
  <si>
    <t xml:space="preserve">      残疾人体育</t>
  </si>
  <si>
    <t xml:space="preserve">      残疾人生活和护理补贴</t>
  </si>
  <si>
    <t xml:space="preserve">      其他残疾人事业支出</t>
  </si>
  <si>
    <t xml:space="preserve">    红十字事业</t>
  </si>
  <si>
    <t xml:space="preserve">      其他红十字事业支出</t>
  </si>
  <si>
    <t xml:space="preserve">    最低生活保障</t>
  </si>
  <si>
    <t xml:space="preserve">      城市最低生活保障金支出</t>
  </si>
  <si>
    <t xml:space="preserve">      农村最低生活保障金支出</t>
  </si>
  <si>
    <t xml:space="preserve">    临时救助</t>
  </si>
  <si>
    <t xml:space="preserve">      临时救助支出</t>
  </si>
  <si>
    <t xml:space="preserve">      流浪乞讨人员救助支出</t>
  </si>
  <si>
    <t xml:space="preserve">    特困人员救助供养</t>
  </si>
  <si>
    <t xml:space="preserve">      城市特困人员救助供养支出</t>
  </si>
  <si>
    <t xml:space="preserve">      农村特困人员救助供养支出</t>
  </si>
  <si>
    <t xml:space="preserve">    补充道路交通事故社会救助基金</t>
  </si>
  <si>
    <t xml:space="preserve">      交强险罚款收入补助基金支出</t>
  </si>
  <si>
    <t xml:space="preserve">    其他生活救助</t>
  </si>
  <si>
    <t xml:space="preserve">      其他城市生活救助</t>
  </si>
  <si>
    <t xml:space="preserve">      其他农村生活救助</t>
  </si>
  <si>
    <t xml:space="preserve">    财政对基本养老保险基金的补助</t>
  </si>
  <si>
    <t xml:space="preserve">      财政对企业职工基本养老保险基金的补助</t>
  </si>
  <si>
    <t xml:space="preserve">      财政对城乡居民基本养老保险基金的补助</t>
  </si>
  <si>
    <t xml:space="preserve">      财政对其他基本养老保险基金的补助</t>
  </si>
  <si>
    <t xml:space="preserve">    财政对其他社会保险基金的补助</t>
  </si>
  <si>
    <t xml:space="preserve">      财政对失业保险基金的补助</t>
  </si>
  <si>
    <t xml:space="preserve">      财政对工伤保险基金的补助</t>
  </si>
  <si>
    <t xml:space="preserve">      财政对生育保险基金的补助</t>
  </si>
  <si>
    <t xml:space="preserve">      其他财政对社会保险基金的补助</t>
  </si>
  <si>
    <t xml:space="preserve">    其他社会保障和就业支出</t>
  </si>
  <si>
    <t xml:space="preserve">    公立医院</t>
  </si>
  <si>
    <t xml:space="preserve">      综合医院</t>
  </si>
  <si>
    <t xml:space="preserve">      中医（民族）医院</t>
  </si>
  <si>
    <t xml:space="preserve">      传染病医院</t>
  </si>
  <si>
    <t xml:space="preserve">      职业病防治医院</t>
  </si>
  <si>
    <t xml:space="preserve">      精神病医院</t>
  </si>
  <si>
    <t xml:space="preserve">      儿童医院</t>
  </si>
  <si>
    <t xml:space="preserve">      其他专科医院</t>
  </si>
  <si>
    <t xml:space="preserve">      福利医院</t>
  </si>
  <si>
    <t xml:space="preserve">      行业医院</t>
  </si>
  <si>
    <t xml:space="preserve">      处理医疗欠费</t>
  </si>
  <si>
    <t xml:space="preserve">      其他公立医院支出</t>
  </si>
  <si>
    <t xml:space="preserve">    基层医疗卫生机构</t>
  </si>
  <si>
    <t xml:space="preserve">      城市社区卫生机构</t>
  </si>
  <si>
    <t xml:space="preserve">      乡镇卫生院</t>
  </si>
  <si>
    <t xml:space="preserve">      其他基层医疗卫生机构支出</t>
  </si>
  <si>
    <t xml:space="preserve">    公共卫生</t>
  </si>
  <si>
    <t xml:space="preserve">      疾病预防控制机构</t>
  </si>
  <si>
    <t xml:space="preserve">      卫生监督机构</t>
  </si>
  <si>
    <t xml:space="preserve">      妇幼保健机构</t>
  </si>
  <si>
    <t xml:space="preserve">      精神卫生机构</t>
  </si>
  <si>
    <t xml:space="preserve">      应急救治机构</t>
  </si>
  <si>
    <t xml:space="preserve">      采供血机构</t>
  </si>
  <si>
    <t xml:space="preserve">      其他专业公共卫生机构</t>
  </si>
  <si>
    <t xml:space="preserve">      基本公共卫生服务</t>
  </si>
  <si>
    <t xml:space="preserve">      突发公共卫生事件应急处理</t>
  </si>
  <si>
    <t xml:space="preserve">      其他公共卫生支出</t>
  </si>
  <si>
    <t xml:space="preserve">    中医药</t>
  </si>
  <si>
    <t xml:space="preserve">      中医（民族医）药专项</t>
  </si>
  <si>
    <t xml:space="preserve">      其他中医药支出</t>
  </si>
  <si>
    <t xml:space="preserve">    计划生育事务</t>
  </si>
  <si>
    <t xml:space="preserve">      计划生育机构</t>
  </si>
  <si>
    <t xml:space="preserve">      计划生育服务</t>
  </si>
  <si>
    <t xml:space="preserve">      其他计划生育事务支出</t>
  </si>
  <si>
    <t xml:space="preserve">      药品事务</t>
  </si>
  <si>
    <t xml:space="preserve">      化妆品事务</t>
  </si>
  <si>
    <t xml:space="preserve">      医疗器械事务</t>
  </si>
  <si>
    <t xml:space="preserve">    行政事业单位医疗</t>
  </si>
  <si>
    <t xml:space="preserve">      行政单位医疗</t>
  </si>
  <si>
    <t xml:space="preserve">      事业单位医疗</t>
  </si>
  <si>
    <t xml:space="preserve">      公务员医疗补助</t>
  </si>
  <si>
    <t xml:space="preserve">      其他行政事业单位医疗支出</t>
  </si>
  <si>
    <t xml:space="preserve">    财政对基本医疗保险基金的补助</t>
  </si>
  <si>
    <t xml:space="preserve">      财政对城乡居民基本医疗保险基金的补助</t>
  </si>
  <si>
    <t xml:space="preserve">      财政对其他基本医疗保险基金的补助</t>
  </si>
  <si>
    <t xml:space="preserve">    医疗救助</t>
  </si>
  <si>
    <t xml:space="preserve">      城乡医疗救助</t>
  </si>
  <si>
    <t xml:space="preserve">      疾病应急救助</t>
  </si>
  <si>
    <t xml:space="preserve">      其他医疗救助支出</t>
  </si>
  <si>
    <t xml:space="preserve">    优抚对象医疗</t>
  </si>
  <si>
    <t xml:space="preserve">      优抚对象医疗补助</t>
  </si>
  <si>
    <t xml:space="preserve">      其他优抚对象医疗支出</t>
  </si>
  <si>
    <t>十、节能环保支出</t>
  </si>
  <si>
    <t xml:space="preserve">    环境保护管理事务</t>
  </si>
  <si>
    <t xml:space="preserve">      环境保护法规、规划及标准</t>
  </si>
  <si>
    <t xml:space="preserve">      其他环境保护管理事务支出</t>
  </si>
  <si>
    <t xml:space="preserve">    环境监测与监察</t>
  </si>
  <si>
    <t xml:space="preserve">      建设项目环评审查与监督</t>
  </si>
  <si>
    <t xml:space="preserve">      核与辐射安全监督</t>
  </si>
  <si>
    <t xml:space="preserve">      其他环境监测与监察支出</t>
  </si>
  <si>
    <t xml:space="preserve">    污染防治</t>
  </si>
  <si>
    <t xml:space="preserve">      大气</t>
  </si>
  <si>
    <t xml:space="preserve">      水体</t>
  </si>
  <si>
    <t xml:space="preserve">      噪声</t>
  </si>
  <si>
    <t xml:space="preserve">      固体废弃物与化学品</t>
  </si>
  <si>
    <t xml:space="preserve">      放射源和放射性废物监管</t>
  </si>
  <si>
    <t xml:space="preserve">      辐射</t>
  </si>
  <si>
    <t xml:space="preserve">      其他污染防治支出</t>
  </si>
  <si>
    <t xml:space="preserve">    自然生态保护</t>
  </si>
  <si>
    <t xml:space="preserve">      生态保护</t>
  </si>
  <si>
    <t xml:space="preserve">      农村环境保护</t>
  </si>
  <si>
    <t xml:space="preserve">      生物及物种资源保护</t>
  </si>
  <si>
    <t xml:space="preserve">      其他自然生态保护支出</t>
  </si>
  <si>
    <t xml:space="preserve">    其他节能环保支出</t>
  </si>
  <si>
    <t>十一、城乡社区支出</t>
  </si>
  <si>
    <t>十二、农林水支出</t>
  </si>
  <si>
    <t xml:space="preserve">       “三西”农业建设专项补助</t>
  </si>
  <si>
    <t>十三、交通运输支出</t>
  </si>
  <si>
    <t xml:space="preserve">      其他交通运输支出</t>
  </si>
  <si>
    <t>十五、商业服务业等支出</t>
  </si>
  <si>
    <t xml:space="preserve">      其他商业服务业等支出</t>
  </si>
  <si>
    <t>附件7</t>
    <phoneticPr fontId="10" type="noConversion"/>
  </si>
  <si>
    <t>附件12</t>
    <phoneticPr fontId="10" type="noConversion"/>
  </si>
  <si>
    <t>附件10</t>
    <phoneticPr fontId="10" type="noConversion"/>
  </si>
  <si>
    <t>附件9</t>
    <phoneticPr fontId="10" type="noConversion"/>
  </si>
  <si>
    <t>单位：万元</t>
    <phoneticPr fontId="27" type="noConversion"/>
  </si>
  <si>
    <t>工资福利支出</t>
  </si>
  <si>
    <t xml:space="preserve">  基本工资</t>
  </si>
  <si>
    <t xml:space="preserve">  津贴补贴</t>
  </si>
  <si>
    <t xml:space="preserve">  奖金</t>
  </si>
  <si>
    <t xml:space="preserve">  伙食补助费</t>
  </si>
  <si>
    <t xml:space="preserve">  绩效工资</t>
  </si>
  <si>
    <t xml:space="preserve">  机关事业单位基本养老保险缴费</t>
  </si>
  <si>
    <t xml:space="preserve">  职业年金缴费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</si>
  <si>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</si>
  <si>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</si>
  <si>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</si>
  <si>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</si>
  <si>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</si>
  <si>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  手续费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</si>
  <si>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</si>
  <si>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</si>
  <si>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</si>
  <si>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</si>
  <si>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</si>
  <si>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</si>
  <si>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维修(护)费</t>
  </si>
  <si>
    <t xml:space="preserve">  租赁费</t>
  </si>
  <si>
    <t xml:space="preserve">  会议费</t>
  </si>
  <si>
    <t xml:space="preserve">  培训费</t>
  </si>
  <si>
    <t xml:space="preserve">  公务接待费</t>
  </si>
  <si>
    <t xml:space="preserve">  专用材料费</t>
  </si>
  <si>
    <t xml:space="preserve">  被装购置费</t>
  </si>
  <si>
    <t xml:space="preserve">  专用燃料费</t>
  </si>
  <si>
    <t xml:space="preserve">  劳务费</t>
  </si>
  <si>
    <t xml:space="preserve">  委托业务费</t>
  </si>
  <si>
    <t xml:space="preserve">  工会经费</t>
  </si>
  <si>
    <t xml:space="preserve">  福利费</t>
  </si>
  <si>
    <t xml:space="preserve">  公务用车运行维护费</t>
  </si>
  <si>
    <t xml:space="preserve">  其他交通费用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</si>
  <si>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</si>
  <si>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</si>
  <si>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</si>
  <si>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</si>
  <si>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</si>
  <si>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</si>
  <si>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</si>
  <si>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</si>
  <si>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</si>
  <si>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</si>
  <si>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>资本性支出（基本建设）</t>
  </si>
  <si>
    <t xml:space="preserve">  房屋建筑物购建</t>
  </si>
  <si>
    <t xml:space="preserve">  办公设备购置</t>
  </si>
  <si>
    <t xml:space="preserve">  专用设备购置</t>
  </si>
  <si>
    <t xml:space="preserve">  基础设施建设</t>
  </si>
  <si>
    <t xml:space="preserve">  大型修缮</t>
  </si>
  <si>
    <t xml:space="preserve">  信息网络及软件购置更新</t>
  </si>
  <si>
    <t>资本性支出</t>
  </si>
  <si>
    <t xml:space="preserve">  其他资本性支出</t>
  </si>
  <si>
    <t>对社会保障基金补助</t>
  </si>
  <si>
    <t xml:space="preserve">  其他支出</t>
  </si>
  <si>
    <t>附件8</t>
    <phoneticPr fontId="10" type="noConversion"/>
  </si>
  <si>
    <t xml:space="preserve">      其他发展与改革事务支出</t>
  </si>
  <si>
    <t xml:space="preserve">      税务办案</t>
  </si>
  <si>
    <t xml:space="preserve">      代扣代收代征税款手续费</t>
  </si>
  <si>
    <t xml:space="preserve">      税务宣传</t>
  </si>
  <si>
    <t xml:space="preserve">      协税护税</t>
  </si>
  <si>
    <t xml:space="preserve">      其他税收事务支出</t>
  </si>
  <si>
    <t xml:space="preserve">      公务员事务</t>
  </si>
  <si>
    <t xml:space="preserve">      宗教事务</t>
  </si>
  <si>
    <t xml:space="preserve">      华侨事务</t>
  </si>
  <si>
    <t xml:space="preserve">      其他对外联络事务支出</t>
  </si>
  <si>
    <t xml:space="preserve">    网信事务</t>
  </si>
  <si>
    <t xml:space="preserve">      其他网信事务支出</t>
  </si>
  <si>
    <t xml:space="preserve">    市场监督管理事务</t>
  </si>
  <si>
    <t xml:space="preserve">      其他市场监督管理事务</t>
  </si>
  <si>
    <t xml:space="preserve">    国防动员</t>
  </si>
  <si>
    <t xml:space="preserve">      兵役征集</t>
  </si>
  <si>
    <t xml:space="preserve">      经济动员</t>
  </si>
  <si>
    <t xml:space="preserve">      人民防空</t>
  </si>
  <si>
    <t xml:space="preserve">      交通战备</t>
  </si>
  <si>
    <t xml:space="preserve">      国防教育</t>
  </si>
  <si>
    <t xml:space="preserve">      预备役部队</t>
  </si>
  <si>
    <t xml:space="preserve">      民兵</t>
  </si>
  <si>
    <t xml:space="preserve">      边海防</t>
  </si>
  <si>
    <t xml:space="preserve">      其他国防动员支出</t>
  </si>
  <si>
    <t xml:space="preserve">    其他国防支出</t>
  </si>
  <si>
    <t xml:space="preserve">      检查监督</t>
  </si>
  <si>
    <t xml:space="preserve">      国家统一法律职业资格考试</t>
  </si>
  <si>
    <t xml:space="preserve">      其他公共安全支出</t>
  </si>
  <si>
    <t>七、文化旅游体育与传媒支出</t>
  </si>
  <si>
    <t xml:space="preserve">    文化和旅游</t>
  </si>
  <si>
    <t xml:space="preserve">      文化和旅游交流与合作</t>
  </si>
  <si>
    <t xml:space="preserve">      文化和旅游市场管理</t>
  </si>
  <si>
    <t xml:space="preserve">      旅游宣传</t>
  </si>
  <si>
    <t xml:space="preserve">      其他文化和旅游支出</t>
  </si>
  <si>
    <t xml:space="preserve">      运动项目管理</t>
  </si>
  <si>
    <t xml:space="preserve">      体育竞赛</t>
  </si>
  <si>
    <t xml:space="preserve">      体育训练</t>
  </si>
  <si>
    <t xml:space="preserve">      体育场馆</t>
  </si>
  <si>
    <t xml:space="preserve">      群众体育</t>
  </si>
  <si>
    <t xml:space="preserve">      体育交流与合作</t>
  </si>
  <si>
    <t xml:space="preserve">      其他体育支出</t>
  </si>
  <si>
    <t xml:space="preserve">    新闻出版电影</t>
  </si>
  <si>
    <t xml:space="preserve">      一般行政管理实务</t>
  </si>
  <si>
    <t xml:space="preserve">      其他新闻出版电影支出</t>
  </si>
  <si>
    <t xml:space="preserve">    广播电视</t>
  </si>
  <si>
    <t xml:space="preserve">      其他广播电视支出</t>
  </si>
  <si>
    <t xml:space="preserve">      交强险增值税补助基金支出</t>
  </si>
  <si>
    <t xml:space="preserve">    退役军人管理事务</t>
  </si>
  <si>
    <t xml:space="preserve">      其他退役军人事务管理支出</t>
  </si>
  <si>
    <t>九、卫生健康支出</t>
  </si>
  <si>
    <t xml:space="preserve">    卫生健康管理事务</t>
  </si>
  <si>
    <t xml:space="preserve">      其他卫生健康管理事务支出</t>
  </si>
  <si>
    <t xml:space="preserve">      财政对职工基本医疗保险基金的补助</t>
  </si>
  <si>
    <t xml:space="preserve">    医疗保障管理事务</t>
  </si>
  <si>
    <t xml:space="preserve">      医疗保障政策管理</t>
  </si>
  <si>
    <t xml:space="preserve">      医疗保障经办事务</t>
  </si>
  <si>
    <t xml:space="preserve">      其他医疗保障管理事务支出</t>
  </si>
  <si>
    <t xml:space="preserve">    老龄卫生健康服务</t>
  </si>
  <si>
    <t xml:space="preserve">      老龄卫生健康服务</t>
  </si>
  <si>
    <t xml:space="preserve">    其他卫生健康支出</t>
  </si>
  <si>
    <t xml:space="preserve">      其他卫生健康支出</t>
  </si>
  <si>
    <t xml:space="preserve">      生态环境保护宣传</t>
  </si>
  <si>
    <t xml:space="preserve">      生态环境国际合作及履约</t>
  </si>
  <si>
    <t xml:space="preserve">      生态环境保护行政许可</t>
  </si>
  <si>
    <t xml:space="preserve">      其他农林水支出</t>
  </si>
  <si>
    <t xml:space="preserve">    资源税</t>
    <phoneticPr fontId="10" type="noConversion"/>
  </si>
  <si>
    <t xml:space="preserve">    国有资本经营收入</t>
    <phoneticPr fontId="10" type="noConversion"/>
  </si>
  <si>
    <t xml:space="preserve">    资源税</t>
    <phoneticPr fontId="15" type="noConversion"/>
  </si>
  <si>
    <t xml:space="preserve">    国有资本经营收入</t>
    <phoneticPr fontId="15" type="noConversion"/>
  </si>
  <si>
    <t>十一、城市基础设施配套费收入</t>
    <phoneticPr fontId="10" type="noConversion"/>
  </si>
  <si>
    <t xml:space="preserve">      城市公共设施</t>
  </si>
  <si>
    <t xml:space="preserve">      城市环境卫生</t>
  </si>
  <si>
    <t xml:space="preserve">      城市防洪</t>
  </si>
  <si>
    <t>上年决算（执行）数</t>
    <phoneticPr fontId="10" type="noConversion"/>
  </si>
  <si>
    <t xml:space="preserve">    城乡社区管理事务</t>
  </si>
  <si>
    <t xml:space="preserve">      城管执法</t>
  </si>
  <si>
    <t xml:space="preserve">      工程建设管理</t>
  </si>
  <si>
    <t xml:space="preserve">      市政公用行业市场监管</t>
  </si>
  <si>
    <t xml:space="preserve">      住宅建设与房地产市场监管</t>
  </si>
  <si>
    <t xml:space="preserve">      执业资格注册、资质审查</t>
  </si>
  <si>
    <t xml:space="preserve">      其他城乡社区管理事务支出</t>
  </si>
  <si>
    <t xml:space="preserve">    城乡社区规划与管理</t>
  </si>
  <si>
    <t xml:space="preserve">    城乡社区公共设施</t>
  </si>
  <si>
    <t xml:space="preserve">      小城镇基础设施建设</t>
  </si>
  <si>
    <t xml:space="preserve">      其他城乡社区公共设施支出</t>
  </si>
  <si>
    <t xml:space="preserve">    城乡社区环境卫生</t>
  </si>
  <si>
    <t xml:space="preserve">    建设市场管理与监督</t>
  </si>
  <si>
    <t xml:space="preserve">    其他城乡社区支出</t>
  </si>
  <si>
    <t xml:space="preserve">      工程建设国家标准规范编制与监管</t>
  </si>
  <si>
    <t>合   计</t>
    <phoneticPr fontId="11" type="noConversion"/>
  </si>
  <si>
    <t>项   目</t>
    <phoneticPr fontId="11" type="noConversion"/>
  </si>
  <si>
    <t xml:space="preserve">    政府住房基金收入</t>
    <phoneticPr fontId="8" type="noConversion"/>
  </si>
  <si>
    <t>文峰区2019年区本级一般公共预算收入完成情况表</t>
    <phoneticPr fontId="8" type="noConversion"/>
  </si>
  <si>
    <t xml:space="preserve">    其他税收收入</t>
    <phoneticPr fontId="10" type="noConversion"/>
  </si>
  <si>
    <t>文峰区2019年区本级一般公共预算支出完成情况表</t>
    <phoneticPr fontId="8" type="noConversion"/>
  </si>
  <si>
    <t xml:space="preserve">  一般公共服务支出</t>
    <phoneticPr fontId="39" type="noConversion"/>
  </si>
  <si>
    <t xml:space="preserve">  国防支出</t>
    <phoneticPr fontId="39" type="noConversion"/>
  </si>
  <si>
    <t xml:space="preserve">  公共安全支出</t>
    <phoneticPr fontId="39" type="noConversion"/>
  </si>
  <si>
    <t xml:space="preserve">  教育支出</t>
    <phoneticPr fontId="39" type="noConversion"/>
  </si>
  <si>
    <t xml:space="preserve">  科学技术支出</t>
    <phoneticPr fontId="39" type="noConversion"/>
  </si>
  <si>
    <t xml:space="preserve">  社会保障和就业支出</t>
    <phoneticPr fontId="39" type="noConversion"/>
  </si>
  <si>
    <t xml:space="preserve">  卫生健康支出</t>
    <phoneticPr fontId="39" type="noConversion"/>
  </si>
  <si>
    <t xml:space="preserve">  节能环保支出</t>
    <phoneticPr fontId="39" type="noConversion"/>
  </si>
  <si>
    <t xml:space="preserve">  交通运输支出</t>
    <phoneticPr fontId="39" type="noConversion"/>
  </si>
  <si>
    <t xml:space="preserve">  资源勘探信息等支出</t>
    <phoneticPr fontId="39" type="noConversion"/>
  </si>
  <si>
    <t xml:space="preserve">  商业服务业等支出</t>
    <phoneticPr fontId="39" type="noConversion"/>
  </si>
  <si>
    <t xml:space="preserve">  援助其他地区支出</t>
    <phoneticPr fontId="39" type="noConversion"/>
  </si>
  <si>
    <t xml:space="preserve">  自然资源海洋气象等支出</t>
    <phoneticPr fontId="39" type="noConversion"/>
  </si>
  <si>
    <t xml:space="preserve">  住房保障支出</t>
    <phoneticPr fontId="39" type="noConversion"/>
  </si>
  <si>
    <t xml:space="preserve">  灾害防治及应急管理支出</t>
    <phoneticPr fontId="39" type="noConversion"/>
  </si>
  <si>
    <t xml:space="preserve">  其他支出</t>
    <phoneticPr fontId="39" type="noConversion"/>
  </si>
  <si>
    <t>文峰区2019年区本级政府性基金预算收入完成情况表</t>
    <phoneticPr fontId="8" type="noConversion"/>
  </si>
  <si>
    <t>文峰区2019年区本级政府性基金预算支出完成情况表</t>
    <phoneticPr fontId="8" type="noConversion"/>
  </si>
  <si>
    <t xml:space="preserve">    其他税收收入</t>
    <phoneticPr fontId="15" type="noConversion"/>
  </si>
  <si>
    <t>文峰区2020年区本级一般公共预算收入情况表</t>
    <phoneticPr fontId="8" type="noConversion"/>
  </si>
  <si>
    <t xml:space="preserve">      发票管理及税务登记</t>
  </si>
  <si>
    <t xml:space="preserve">      巡视工作</t>
  </si>
  <si>
    <t xml:space="preserve">      工会事务</t>
  </si>
  <si>
    <t xml:space="preserve">      宣传管理</t>
  </si>
  <si>
    <t xml:space="preserve">      信息安全事务</t>
  </si>
  <si>
    <t xml:space="preserve">      市场主体管理</t>
  </si>
  <si>
    <t xml:space="preserve">      市场秩序执法</t>
  </si>
  <si>
    <t xml:space="preserve">      质量基础</t>
  </si>
  <si>
    <t xml:space="preserve">      质量安全监管</t>
  </si>
  <si>
    <t xml:space="preserve">      食品安全监管</t>
  </si>
  <si>
    <t xml:space="preserve">      其他科技重大项目</t>
  </si>
  <si>
    <t xml:space="preserve">      文化和旅游管理事务</t>
  </si>
  <si>
    <t xml:space="preserve">      监测监管</t>
  </si>
  <si>
    <t xml:space="preserve">    其他文化旅游体育与传媒支出</t>
  </si>
  <si>
    <t xml:space="preserve">      其他文化旅游体育与传媒支出</t>
  </si>
  <si>
    <t xml:space="preserve">      社会组织管理</t>
  </si>
  <si>
    <t xml:space="preserve">      基层政权建设和社区治理</t>
  </si>
  <si>
    <t xml:space="preserve">    行政事业单位养老支出</t>
  </si>
  <si>
    <t xml:space="preserve">      行政单位离退休</t>
  </si>
  <si>
    <t xml:space="preserve">      其他行政事业单位养老支出</t>
  </si>
  <si>
    <t xml:space="preserve">      康复辅具</t>
  </si>
  <si>
    <t xml:space="preserve">      养老服务</t>
  </si>
  <si>
    <t xml:space="preserve">    财政代缴社会保险费支出</t>
  </si>
  <si>
    <t xml:space="preserve">      财政代缴城乡居民基本养老保险费支出</t>
  </si>
  <si>
    <t xml:space="preserve">      财政代缴其他社会保险费支出</t>
  </si>
  <si>
    <t xml:space="preserve">      妇幼保健医院</t>
  </si>
  <si>
    <t xml:space="preserve">      康复医院</t>
  </si>
  <si>
    <t xml:space="preserve">      重大公共卫生服务</t>
  </si>
  <si>
    <t xml:space="preserve">      应对气候变化管理事务</t>
  </si>
  <si>
    <t xml:space="preserve">    农业农村</t>
  </si>
  <si>
    <t xml:space="preserve">      农垦运行</t>
  </si>
  <si>
    <t xml:space="preserve">      科技转化与推广服务</t>
  </si>
  <si>
    <t xml:space="preserve">      病虫害控制</t>
  </si>
  <si>
    <t xml:space="preserve">      农产品质量安全</t>
  </si>
  <si>
    <t xml:space="preserve">      执法监管</t>
  </si>
  <si>
    <t xml:space="preserve">      统计监测与信息服务</t>
  </si>
  <si>
    <t xml:space="preserve">      行业业务管理</t>
  </si>
  <si>
    <t xml:space="preserve">      对外交流与合作</t>
  </si>
  <si>
    <t xml:space="preserve">      防灾救灾</t>
  </si>
  <si>
    <t xml:space="preserve">      稳定农民收入补贴</t>
  </si>
  <si>
    <t xml:space="preserve">      农业结构调整补贴</t>
  </si>
  <si>
    <t xml:space="preserve">      农业生产发展</t>
  </si>
  <si>
    <t xml:space="preserve">      农村合作经济</t>
  </si>
  <si>
    <t xml:space="preserve">      农产品加工与促销</t>
  </si>
  <si>
    <t xml:space="preserve">      农村社会事业</t>
  </si>
  <si>
    <t xml:space="preserve">      农业资源保护修复与利用</t>
  </si>
  <si>
    <t xml:space="preserve">      农村道路建设</t>
  </si>
  <si>
    <t xml:space="preserve">      成品油价格改革对渔业的补贴</t>
  </si>
  <si>
    <t xml:space="preserve">      对高校毕业生到基层任职补助</t>
  </si>
  <si>
    <t xml:space="preserve">      农田建设</t>
  </si>
  <si>
    <t xml:space="preserve">      其他农业农村支出</t>
  </si>
  <si>
    <t xml:space="preserve">    林业和草原</t>
  </si>
  <si>
    <t xml:space="preserve">      事业机构</t>
  </si>
  <si>
    <t xml:space="preserve">      森林资源培育</t>
  </si>
  <si>
    <t xml:space="preserve">      技术推广与转化</t>
  </si>
  <si>
    <t xml:space="preserve">      森林资源管理</t>
  </si>
  <si>
    <t xml:space="preserve">      森林生态效益补偿</t>
  </si>
  <si>
    <t xml:space="preserve">      自然保护区等管理</t>
  </si>
  <si>
    <t xml:space="preserve">      动植物保护</t>
  </si>
  <si>
    <t xml:space="preserve">      湿地保护</t>
  </si>
  <si>
    <t xml:space="preserve">      执法与监督</t>
  </si>
  <si>
    <t xml:space="preserve">      防沙治沙</t>
  </si>
  <si>
    <t xml:space="preserve">      对外合作与交流</t>
  </si>
  <si>
    <t xml:space="preserve">      产业化管理</t>
  </si>
  <si>
    <t xml:space="preserve">      信息管理</t>
  </si>
  <si>
    <t xml:space="preserve">      林区公共支出</t>
  </si>
  <si>
    <t xml:space="preserve">      贷款贴息</t>
  </si>
  <si>
    <t xml:space="preserve">      成品油价格改革对林业的补贴</t>
  </si>
  <si>
    <t xml:space="preserve">      林业草原防灾减灾</t>
  </si>
  <si>
    <t xml:space="preserve">      国家公园</t>
  </si>
  <si>
    <t xml:space="preserve">      草原管理</t>
  </si>
  <si>
    <t xml:space="preserve">      其他林业和草原支出</t>
  </si>
  <si>
    <t xml:space="preserve">    水利</t>
  </si>
  <si>
    <t xml:space="preserve">      水利行业业务管理</t>
  </si>
  <si>
    <t xml:space="preserve">      水利工程建设</t>
  </si>
  <si>
    <t xml:space="preserve">      水利工程运行与维护</t>
  </si>
  <si>
    <t xml:space="preserve">      长江黄河等流域管理</t>
  </si>
  <si>
    <t xml:space="preserve">      水利前期工作</t>
  </si>
  <si>
    <t xml:space="preserve">      水利执法监督</t>
  </si>
  <si>
    <t xml:space="preserve">      水土保持</t>
  </si>
  <si>
    <t xml:space="preserve">      水资源节约管理与保护</t>
  </si>
  <si>
    <t xml:space="preserve">      水质监测</t>
  </si>
  <si>
    <t xml:space="preserve">      水文测报</t>
  </si>
  <si>
    <t xml:space="preserve">      防汛</t>
  </si>
  <si>
    <t xml:space="preserve">      抗旱</t>
  </si>
  <si>
    <t xml:space="preserve">      农村水利</t>
  </si>
  <si>
    <t xml:space="preserve">      水利技术推广</t>
  </si>
  <si>
    <t xml:space="preserve">      国际河流治理与管理</t>
  </si>
  <si>
    <t xml:space="preserve">      江河湖库水系综合整治</t>
  </si>
  <si>
    <t xml:space="preserve">      大中型水库移民后期扶持专项支出</t>
  </si>
  <si>
    <t xml:space="preserve">      水利安全监督</t>
  </si>
  <si>
    <t xml:space="preserve">      水利建设征地及移民支出</t>
  </si>
  <si>
    <t xml:space="preserve">      农村人畜饮水</t>
  </si>
  <si>
    <t xml:space="preserve">      南水北调工程建设</t>
  </si>
  <si>
    <t xml:space="preserve">      南水北调工程管理</t>
  </si>
  <si>
    <t xml:space="preserve">      其他水利支出</t>
  </si>
  <si>
    <t xml:space="preserve">    扶贫</t>
  </si>
  <si>
    <t xml:space="preserve">      农村基础设施建设</t>
  </si>
  <si>
    <t xml:space="preserve">      生产发展</t>
  </si>
  <si>
    <t xml:space="preserve">      社会发展</t>
  </si>
  <si>
    <t xml:space="preserve">      扶贫贷款奖补和贴息</t>
  </si>
  <si>
    <t xml:space="preserve">      扶贫事业机构</t>
  </si>
  <si>
    <t xml:space="preserve">      其他扶贫支出</t>
  </si>
  <si>
    <t xml:space="preserve">    农村综合改革</t>
  </si>
  <si>
    <t xml:space="preserve">      对村级一事一议的补助</t>
  </si>
  <si>
    <t xml:space="preserve">      国有农场办社会职能改革补助</t>
  </si>
  <si>
    <t xml:space="preserve">      对村民委员会和村党支部的补助</t>
  </si>
  <si>
    <t xml:space="preserve">      对村集体经济组织的补助</t>
  </si>
  <si>
    <t xml:space="preserve">      农村综合改革示范试点补助</t>
  </si>
  <si>
    <t xml:space="preserve">      其他农村综合改革支出</t>
  </si>
  <si>
    <t xml:space="preserve">    普惠金融发展支出</t>
  </si>
  <si>
    <t xml:space="preserve">      支持农村金融机构</t>
  </si>
  <si>
    <t xml:space="preserve">      涉农贷款增量奖励</t>
  </si>
  <si>
    <t xml:space="preserve">      农业保险保费补贴</t>
  </si>
  <si>
    <t xml:space="preserve">      创业担保贷款贴息</t>
  </si>
  <si>
    <t xml:space="preserve">      补充创业担保贷款基金</t>
  </si>
  <si>
    <t xml:space="preserve">      其他普惠金融发展支出</t>
  </si>
  <si>
    <t xml:space="preserve">    目标价格补贴</t>
  </si>
  <si>
    <t xml:space="preserve">      棉花目标价格补贴</t>
  </si>
  <si>
    <t xml:space="preserve">      其他目标价格补贴</t>
  </si>
  <si>
    <t xml:space="preserve">    其他农林水支出</t>
  </si>
  <si>
    <t xml:space="preserve">      化解其他公益性乡村债务支出</t>
  </si>
  <si>
    <t xml:space="preserve">    公路水路运输</t>
  </si>
  <si>
    <t xml:space="preserve">      公路建设</t>
  </si>
  <si>
    <t xml:space="preserve">      公路养护</t>
  </si>
  <si>
    <t xml:space="preserve">      交通运输信息化建设</t>
  </si>
  <si>
    <t xml:space="preserve">      公路和运输安全</t>
  </si>
  <si>
    <t xml:space="preserve">      公路还贷专项</t>
  </si>
  <si>
    <t xml:space="preserve">      公路运输管理</t>
  </si>
  <si>
    <t xml:space="preserve">      公路和运输技术标准化建设</t>
  </si>
  <si>
    <t xml:space="preserve">      港口设施</t>
  </si>
  <si>
    <t xml:space="preserve">      航道维护</t>
  </si>
  <si>
    <t xml:space="preserve">      船舶检验</t>
  </si>
  <si>
    <t xml:space="preserve">      救助打捞</t>
  </si>
  <si>
    <t xml:space="preserve">      内河运输</t>
  </si>
  <si>
    <t xml:space="preserve">      远洋运输</t>
  </si>
  <si>
    <t xml:space="preserve">      海事管理</t>
  </si>
  <si>
    <t xml:space="preserve">      航标事业发展支出</t>
  </si>
  <si>
    <t xml:space="preserve">      水路运输管理支出</t>
  </si>
  <si>
    <t xml:space="preserve">      口岸建设</t>
  </si>
  <si>
    <t xml:space="preserve">      取消政府还贷二级公路收费专项支出</t>
  </si>
  <si>
    <t xml:space="preserve">      其他公路水路运输支出</t>
  </si>
  <si>
    <t xml:space="preserve">      行业监管</t>
  </si>
  <si>
    <t xml:space="preserve">    成品油价格改革对交通运输的补贴</t>
  </si>
  <si>
    <t xml:space="preserve">      对城市公交的补贴</t>
  </si>
  <si>
    <t xml:space="preserve">      对农村道路客运的补贴</t>
  </si>
  <si>
    <t xml:space="preserve">      对出租车的补贴</t>
  </si>
  <si>
    <t xml:space="preserve">      成品油价格改革补贴其他支出</t>
  </si>
  <si>
    <t xml:space="preserve">    车辆购置税支出</t>
  </si>
  <si>
    <t xml:space="preserve">      车辆购置税用于公路等基础设施建设支出</t>
  </si>
  <si>
    <t xml:space="preserve">      车辆购置税用于农村公路建设支出</t>
  </si>
  <si>
    <t xml:space="preserve">      车辆购置税用于老旧汽车报废更新补贴</t>
  </si>
  <si>
    <t xml:space="preserve">      车辆购置税其他支出</t>
  </si>
  <si>
    <t xml:space="preserve">    其他交通运输支出</t>
  </si>
  <si>
    <t xml:space="preserve">      公共交通运营补助</t>
  </si>
  <si>
    <t>十四、资源勘探工业信息等支出</t>
  </si>
  <si>
    <t xml:space="preserve">    工业和信息产业监管</t>
  </si>
  <si>
    <t xml:space="preserve">      战备应急</t>
  </si>
  <si>
    <t xml:space="preserve">      信息安全建设</t>
  </si>
  <si>
    <t xml:space="preserve">      专用通信</t>
  </si>
  <si>
    <t xml:space="preserve">      无线电监管</t>
  </si>
  <si>
    <t xml:space="preserve">      工业和信息产业战略研究与标准制定</t>
  </si>
  <si>
    <t xml:space="preserve">      工业和信息产业支持</t>
  </si>
  <si>
    <t xml:space="preserve">      电子专项工程</t>
  </si>
  <si>
    <t xml:space="preserve">      技术基础研究</t>
  </si>
  <si>
    <t xml:space="preserve">      其他工业和信息产业监管支出</t>
  </si>
  <si>
    <t xml:space="preserve">    其他资源勘探工业信息等支出</t>
  </si>
  <si>
    <t xml:space="preserve">      黄金事务</t>
  </si>
  <si>
    <t xml:space="preserve">      技术改造支出</t>
  </si>
  <si>
    <t xml:space="preserve">      中药材扶持资金支出</t>
  </si>
  <si>
    <t xml:space="preserve">      重点产业振兴和技术改造项目贷款贴息</t>
  </si>
  <si>
    <t xml:space="preserve">      其他资源勘探工业信息等支出</t>
  </si>
  <si>
    <t xml:space="preserve">    商业流通事务</t>
  </si>
  <si>
    <t xml:space="preserve">      食品流通安全补贴</t>
  </si>
  <si>
    <t xml:space="preserve">      市场监测及信息管理</t>
  </si>
  <si>
    <t xml:space="preserve">      民贸企业补贴</t>
  </si>
  <si>
    <t xml:space="preserve">      民贸民品贷款贴息</t>
  </si>
  <si>
    <t xml:space="preserve">      其他商业流通事务支出</t>
  </si>
  <si>
    <t xml:space="preserve">    涉外发展服务支出</t>
  </si>
  <si>
    <t xml:space="preserve">      外商投资环境建设补助资金</t>
  </si>
  <si>
    <t xml:space="preserve">      其他涉外发展服务支出</t>
  </si>
  <si>
    <t xml:space="preserve">    其他商业服务业等支出</t>
  </si>
  <si>
    <t xml:space="preserve">      服务业基础设施建设</t>
  </si>
  <si>
    <t xml:space="preserve">    一般公共服务</t>
  </si>
  <si>
    <t xml:space="preserve">    教育</t>
  </si>
  <si>
    <t xml:space="preserve">    文化体育与传媒</t>
  </si>
  <si>
    <t xml:space="preserve">    医疗卫生</t>
  </si>
  <si>
    <t xml:space="preserve">    节能环保</t>
  </si>
  <si>
    <t xml:space="preserve">    农业</t>
  </si>
  <si>
    <t xml:space="preserve">    交通运输</t>
  </si>
  <si>
    <t xml:space="preserve">    住房保障</t>
  </si>
  <si>
    <t xml:space="preserve">    其他支出</t>
  </si>
  <si>
    <t xml:space="preserve">    自然资源事务</t>
  </si>
  <si>
    <t xml:space="preserve">      自然资源规划及管理</t>
  </si>
  <si>
    <t xml:space="preserve">      自然资源利用与保护</t>
  </si>
  <si>
    <t xml:space="preserve">      自然资源社会公益服务</t>
  </si>
  <si>
    <t xml:space="preserve">      自然资源行业业务管理</t>
  </si>
  <si>
    <t xml:space="preserve">      自然资源调查与确权登记</t>
  </si>
  <si>
    <t xml:space="preserve">      土地资源储备支出</t>
  </si>
  <si>
    <t xml:space="preserve">      地质矿产资源与环境调查</t>
  </si>
  <si>
    <t xml:space="preserve">      地质勘查与矿产资源管理</t>
  </si>
  <si>
    <t xml:space="preserve">      地质转产项目财政贴息</t>
  </si>
  <si>
    <t xml:space="preserve">      国外风险勘查</t>
  </si>
  <si>
    <t xml:space="preserve">      地质勘查基金（周转金）支出</t>
  </si>
  <si>
    <t xml:space="preserve">      海域与海岛管理</t>
  </si>
  <si>
    <t xml:space="preserve">      自然资源国际合作与海洋权益维护</t>
  </si>
  <si>
    <t xml:space="preserve">      自然资源卫星</t>
  </si>
  <si>
    <t xml:space="preserve">      极地考察</t>
  </si>
  <si>
    <t xml:space="preserve">      深海调查与资源开发</t>
  </si>
  <si>
    <t xml:space="preserve">      海港航标维护</t>
  </si>
  <si>
    <t xml:space="preserve">      海水淡化</t>
  </si>
  <si>
    <t xml:space="preserve">      无居民海岛使用金支出</t>
  </si>
  <si>
    <t xml:space="preserve">      海洋战略规划与预警监测</t>
  </si>
  <si>
    <t xml:space="preserve">      基础测绘与地理信息监管</t>
  </si>
  <si>
    <t xml:space="preserve">      其他自然资源事务支出</t>
  </si>
  <si>
    <t xml:space="preserve">    其他自然资源海洋气象等支出</t>
  </si>
  <si>
    <t xml:space="preserve">    保障性安居工程支出</t>
  </si>
  <si>
    <t xml:space="preserve">      廉租住房</t>
  </si>
  <si>
    <t xml:space="preserve">      沉陷区治理</t>
  </si>
  <si>
    <t xml:space="preserve">      棚户区改造</t>
  </si>
  <si>
    <t xml:space="preserve">      少数民族地区游牧民定居工程</t>
  </si>
  <si>
    <t xml:space="preserve">      农村危房改造</t>
  </si>
  <si>
    <t xml:space="preserve">      公共租赁住房</t>
  </si>
  <si>
    <t xml:space="preserve">      老旧小区改造</t>
  </si>
  <si>
    <t xml:space="preserve">      住房租赁市场发展</t>
  </si>
  <si>
    <t xml:space="preserve">      其他保障性安居工程支出</t>
  </si>
  <si>
    <t xml:space="preserve">    住房改革支出</t>
  </si>
  <si>
    <t xml:space="preserve">      住房公积金</t>
  </si>
  <si>
    <t xml:space="preserve">      提租补贴</t>
  </si>
  <si>
    <t xml:space="preserve">      购房补贴</t>
  </si>
  <si>
    <t xml:space="preserve">    城乡社区住宅</t>
  </si>
  <si>
    <t xml:space="preserve">      公有住房建设和维修改造支出</t>
  </si>
  <si>
    <t xml:space="preserve">      住房公积金管理</t>
  </si>
  <si>
    <t xml:space="preserve">      其他城乡社区住宅支出</t>
  </si>
  <si>
    <t xml:space="preserve">    应急管理事务</t>
  </si>
  <si>
    <t xml:space="preserve">      灾害风险防治</t>
  </si>
  <si>
    <t xml:space="preserve">      国务院安委会专项</t>
  </si>
  <si>
    <t xml:space="preserve">      安全监管</t>
  </si>
  <si>
    <t xml:space="preserve">      安全生产基础</t>
  </si>
  <si>
    <t xml:space="preserve">      应急救援</t>
  </si>
  <si>
    <t xml:space="preserve">      应急管理</t>
  </si>
  <si>
    <t xml:space="preserve">      其他应急管理支出</t>
  </si>
  <si>
    <t xml:space="preserve">    消防事务</t>
  </si>
  <si>
    <t xml:space="preserve">      消防应急救援</t>
  </si>
  <si>
    <t xml:space="preserve">      其他消防事务支出</t>
  </si>
  <si>
    <t xml:space="preserve">    自然灾害救灾及恢复重建支出</t>
  </si>
  <si>
    <t xml:space="preserve">      中央自然灾害生活补助</t>
  </si>
  <si>
    <t xml:space="preserve">      地方自然灾害生活补助</t>
  </si>
  <si>
    <t xml:space="preserve">      自然灾害救灾补助</t>
  </si>
  <si>
    <t xml:space="preserve">      自然灾害灾后重建补助</t>
  </si>
  <si>
    <t xml:space="preserve">      其他自然灾害救灾及恢复重建支出</t>
  </si>
  <si>
    <t xml:space="preserve">    其他灾害防治及应急管理支出</t>
  </si>
  <si>
    <t xml:space="preserve">    地方政府一般债务付息支出</t>
  </si>
  <si>
    <t xml:space="preserve">      地方政府一般债券付息支出</t>
  </si>
  <si>
    <t xml:space="preserve">      地方政府向外国政府借款付息支出</t>
  </si>
  <si>
    <t xml:space="preserve">      地方政府向国际组织借款付息支出</t>
  </si>
  <si>
    <t xml:space="preserve">      地方政府其他一般债务付息支出</t>
  </si>
  <si>
    <t xml:space="preserve">    地方政府一般债务发行费用支出</t>
  </si>
  <si>
    <t xml:space="preserve">    年初预留</t>
  </si>
  <si>
    <t>合计</t>
  </si>
  <si>
    <t xml:space="preserve">  </t>
  </si>
  <si>
    <t xml:space="preserve">  职工基本医疗保险缴费</t>
  </si>
  <si>
    <t xml:space="preserve">  公务员医疗补助缴费</t>
  </si>
  <si>
    <t xml:space="preserve">  其他社会保障缴费</t>
  </si>
  <si>
    <t xml:space="preserve">  住房公积金</t>
  </si>
  <si>
    <t xml:space="preserve">  其他对个人和家庭的补助</t>
  </si>
  <si>
    <t xml:space="preserve">  对社会保险基金补助</t>
  </si>
  <si>
    <t>文峰区2020年一般公共预算上级提前告知转移支付明细表</t>
    <phoneticPr fontId="10" type="noConversion"/>
  </si>
  <si>
    <t>重点生态功能区转移支付</t>
  </si>
  <si>
    <t>对村集体经济组织的补助</t>
  </si>
  <si>
    <t>对村级一事一议的补助</t>
  </si>
  <si>
    <t>2050299</t>
  </si>
  <si>
    <t>其他普通教育支出</t>
  </si>
  <si>
    <t>功能分类  编码</t>
    <phoneticPr fontId="8" type="noConversion"/>
  </si>
  <si>
    <t>提前下达2020年大中型水库移民后期扶持基金</t>
    <phoneticPr fontId="35" type="noConversion"/>
  </si>
  <si>
    <t>2082201</t>
    <phoneticPr fontId="35" type="noConversion"/>
  </si>
  <si>
    <t>移民补助</t>
    <phoneticPr fontId="35" type="noConversion"/>
  </si>
  <si>
    <t>6</t>
    <phoneticPr fontId="11" type="noConversion"/>
  </si>
  <si>
    <t>文峰区2020年政府性基金预算上级提前告知转移支付明细表</t>
    <phoneticPr fontId="11" type="noConversion"/>
  </si>
  <si>
    <t>文峰区2020年区本级政府性基金预算收入情况表</t>
    <phoneticPr fontId="8" type="noConversion"/>
  </si>
  <si>
    <t>一、文化旅游体育与传媒支出</t>
  </si>
  <si>
    <t xml:space="preserve">   国家电影事业发展专项资金安排的支出</t>
  </si>
  <si>
    <t>二、社会保障和就业支出</t>
  </si>
  <si>
    <t xml:space="preserve">    国有土地使用权出让收入安排的支出</t>
  </si>
  <si>
    <t xml:space="preserve">    国有土地收益基金安排的支出</t>
  </si>
  <si>
    <t xml:space="preserve">    农业土地开发资金安排的支出</t>
  </si>
  <si>
    <t xml:space="preserve">    城市基础设施配套费安排的支出</t>
  </si>
  <si>
    <t xml:space="preserve">    棚户区改造专项债券收入安排的支出</t>
  </si>
  <si>
    <t xml:space="preserve">    车辆通行费安排的支出</t>
  </si>
  <si>
    <t xml:space="preserve">    彩票公益金安排的支出</t>
  </si>
  <si>
    <t xml:space="preserve">      资助国产影片放映</t>
  </si>
  <si>
    <t xml:space="preserve">      资助影院建设</t>
  </si>
  <si>
    <t xml:space="preserve">      资助少数民族语电影译制</t>
  </si>
  <si>
    <t xml:space="preserve">      购买农村电影公益性放映版权服务</t>
  </si>
  <si>
    <t xml:space="preserve">      其他国家电影事业发展专项资金支出</t>
  </si>
  <si>
    <t xml:space="preserve">      公有房屋</t>
  </si>
  <si>
    <t xml:space="preserve">      其他城市基础设施配套费安排的支出</t>
  </si>
  <si>
    <t xml:space="preserve">      其他棚户区改造专项债券收入安排的支出</t>
  </si>
  <si>
    <t xml:space="preserve">      公路还贷</t>
  </si>
  <si>
    <t xml:space="preserve">      政府还贷公路养护</t>
  </si>
  <si>
    <t xml:space="preserve">      政府还贷公路管理</t>
  </si>
  <si>
    <t xml:space="preserve">      其他车辆通行费安排的支出</t>
  </si>
  <si>
    <t xml:space="preserve">      国有土地使用权出让金债务付息支出</t>
  </si>
  <si>
    <t xml:space="preserve">      农业土地开发资金债务付息支出</t>
  </si>
  <si>
    <t xml:space="preserve">      城市基础设施配套费债务付息支出</t>
  </si>
  <si>
    <t xml:space="preserve">      污水处理费债务付息支出</t>
  </si>
  <si>
    <t xml:space="preserve">      土地储备专项债券付息支出</t>
  </si>
  <si>
    <t xml:space="preserve">      棚户区改造专项债券付息支出</t>
  </si>
  <si>
    <t xml:space="preserve">      其他地方自行试点项目收益专项债券付息支出</t>
  </si>
  <si>
    <t xml:space="preserve">      其他政府性基金债务付息支出</t>
  </si>
  <si>
    <t xml:space="preserve">  文化旅游体育与传媒支出</t>
    <phoneticPr fontId="39" type="noConversion"/>
  </si>
  <si>
    <t xml:space="preserve">  城乡社区支出</t>
    <phoneticPr fontId="39" type="noConversion"/>
  </si>
  <si>
    <t xml:space="preserve">  农林水支出</t>
    <phoneticPr fontId="39" type="noConversion"/>
  </si>
  <si>
    <t xml:space="preserve">  债务付息支出</t>
    <phoneticPr fontId="39" type="noConversion"/>
  </si>
  <si>
    <t xml:space="preserve">  国有土地收益基金收入</t>
    <phoneticPr fontId="8" type="noConversion"/>
  </si>
  <si>
    <t xml:space="preserve">  农业土地开发资金收入</t>
    <phoneticPr fontId="8" type="noConversion"/>
  </si>
  <si>
    <t xml:space="preserve">  国有土地使用权出让收入</t>
    <phoneticPr fontId="8" type="noConversion"/>
  </si>
  <si>
    <t xml:space="preserve">  城市基础设施配套费收入</t>
    <phoneticPr fontId="8" type="noConversion"/>
  </si>
  <si>
    <t xml:space="preserve">  科学技术支出</t>
    <phoneticPr fontId="10" type="noConversion"/>
  </si>
  <si>
    <t xml:space="preserve">  文化旅游体育与传媒支出</t>
    <phoneticPr fontId="39" type="noConversion"/>
  </si>
  <si>
    <t xml:space="preserve">  社会保障和就业支出</t>
    <phoneticPr fontId="10" type="noConversion"/>
  </si>
  <si>
    <t xml:space="preserve">  城乡社区支出</t>
    <phoneticPr fontId="10" type="noConversion"/>
  </si>
  <si>
    <t xml:space="preserve">  农林水支出</t>
    <phoneticPr fontId="10" type="noConversion"/>
  </si>
  <si>
    <t xml:space="preserve">  商业服务业支出</t>
    <phoneticPr fontId="10" type="noConversion"/>
  </si>
  <si>
    <t xml:space="preserve">  其他支出</t>
    <phoneticPr fontId="10" type="noConversion"/>
  </si>
  <si>
    <t xml:space="preserve">  债务付息支出</t>
    <phoneticPr fontId="10" type="noConversion"/>
  </si>
  <si>
    <t>文峰区2020年区本级一般公共预算支出经济分类情况明细表</t>
    <phoneticPr fontId="27" type="noConversion"/>
  </si>
  <si>
    <t>备注：39999-其他支出除项目经费外，包含预备费1122万元。</t>
    <phoneticPr fontId="8" type="noConversion"/>
  </si>
  <si>
    <t>合   计</t>
    <phoneticPr fontId="10" type="noConversion"/>
  </si>
  <si>
    <t>提前下达2020年市派驻村第一书记专项扶贫资金</t>
    <phoneticPr fontId="35" type="noConversion"/>
  </si>
  <si>
    <t>2130599</t>
    <phoneticPr fontId="35" type="noConversion"/>
  </si>
  <si>
    <t xml:space="preserve">其他扶贫支出 </t>
    <phoneticPr fontId="35" type="noConversion"/>
  </si>
  <si>
    <t>提前下达2020年中央和省级水利发展资金</t>
    <phoneticPr fontId="35" type="noConversion"/>
  </si>
  <si>
    <t>2130306</t>
    <phoneticPr fontId="35" type="noConversion"/>
  </si>
  <si>
    <t>水利工程维修养护</t>
    <phoneticPr fontId="35" type="noConversion"/>
  </si>
  <si>
    <t>2130311</t>
    <phoneticPr fontId="35" type="noConversion"/>
  </si>
  <si>
    <t>水资源节约管理与保护</t>
    <phoneticPr fontId="35" type="noConversion"/>
  </si>
  <si>
    <t>提前下达农业保险中央保费补贴</t>
    <phoneticPr fontId="35" type="noConversion"/>
  </si>
  <si>
    <t>2130803</t>
    <phoneticPr fontId="35" type="noConversion"/>
  </si>
  <si>
    <t>农业保险保费补贴</t>
    <phoneticPr fontId="35" type="noConversion"/>
  </si>
  <si>
    <t>提前下达2020年农村综合改革转移支付资金</t>
    <phoneticPr fontId="35" type="noConversion"/>
  </si>
  <si>
    <t>提前下达2020年城乡义务教育经费保障机制中央和省级资金预算</t>
    <phoneticPr fontId="35" type="noConversion"/>
  </si>
  <si>
    <t>提前下达2020年原民办教师养老补贴省补助资金</t>
    <phoneticPr fontId="35" type="noConversion"/>
  </si>
  <si>
    <t>提前下达2020年“三区”人才支持计划老师专项工作中央和省级补助资金</t>
    <phoneticPr fontId="35" type="noConversion"/>
  </si>
  <si>
    <t>提前下达2020年义务教育薄弱环节改善与能力提升中央和省级补助资金</t>
    <phoneticPr fontId="35" type="noConversion"/>
  </si>
  <si>
    <t>提前下达2020年义务教育阶段乡村教师生活补助省级资金</t>
    <phoneticPr fontId="35" type="noConversion"/>
  </si>
  <si>
    <t>提前下达2020年建档立卡家庭经济困难学生资助省级补助资金</t>
    <phoneticPr fontId="35" type="noConversion"/>
  </si>
  <si>
    <t>提前下达2020年支持学前教育发展中央和省级补助资金</t>
    <phoneticPr fontId="35" type="noConversion"/>
  </si>
  <si>
    <t>学前教育支出</t>
    <phoneticPr fontId="35" type="noConversion"/>
  </si>
  <si>
    <t>提前下达2020年文化馆（站）免费开放补助市级资金</t>
    <phoneticPr fontId="35" type="noConversion"/>
  </si>
  <si>
    <t>其他文化和旅游支出</t>
    <phoneticPr fontId="35" type="noConversion"/>
  </si>
  <si>
    <t>提前下达2020年美术馆公共图书馆文化馆（站）免费开放补助资金</t>
    <phoneticPr fontId="35" type="noConversion"/>
  </si>
  <si>
    <t>提前下达2020年优抚对象医疗保障经费预算</t>
    <phoneticPr fontId="35" type="noConversion"/>
  </si>
  <si>
    <t>优抚对象医疗补助</t>
    <phoneticPr fontId="8" type="noConversion"/>
  </si>
  <si>
    <t>提前下达2020年中央财政城乡居民基本养老保险补助经费</t>
    <phoneticPr fontId="8" type="noConversion"/>
  </si>
  <si>
    <t>财政对城乡居民基本养老保险基金的补助</t>
    <phoneticPr fontId="8" type="noConversion"/>
  </si>
  <si>
    <t>提前下达2020年中央财政机关事业单位养老保险改革补助资金</t>
    <phoneticPr fontId="8" type="noConversion"/>
  </si>
  <si>
    <t>对机关事业单位基本养老保险基金的补助</t>
    <phoneticPr fontId="8" type="noConversion"/>
  </si>
  <si>
    <t>提前下达2020年省财政城乡居民基本养老保险补助经费预算指标</t>
    <phoneticPr fontId="8" type="noConversion"/>
  </si>
  <si>
    <t>提前下达2020年医疗服务与保障能力提升（公立医院综合改革）补助资金预算</t>
    <phoneticPr fontId="8" type="noConversion"/>
  </si>
  <si>
    <t>2100299</t>
    <phoneticPr fontId="35" type="noConversion"/>
  </si>
  <si>
    <t>其他公立医院支出</t>
    <phoneticPr fontId="8" type="noConversion"/>
  </si>
  <si>
    <t>提前下达2020年计划生育转移支付资金</t>
    <phoneticPr fontId="8" type="noConversion"/>
  </si>
  <si>
    <t>2100717</t>
    <phoneticPr fontId="35" type="noConversion"/>
  </si>
  <si>
    <t>计划生育服务</t>
    <phoneticPr fontId="8" type="noConversion"/>
  </si>
  <si>
    <t>提前下达2020年医疗救助补助资金预算</t>
    <phoneticPr fontId="8" type="noConversion"/>
  </si>
  <si>
    <t>城乡医疗救助</t>
    <phoneticPr fontId="8" type="noConversion"/>
  </si>
  <si>
    <t>提前下达2020年优抚对象补助经费</t>
    <phoneticPr fontId="35" type="noConversion"/>
  </si>
  <si>
    <t>2080899</t>
    <phoneticPr fontId="8" type="noConversion"/>
  </si>
  <si>
    <t>其他优抚支出</t>
    <phoneticPr fontId="8" type="noConversion"/>
  </si>
  <si>
    <t>预拨2020年基本药物制度补助资金</t>
    <phoneticPr fontId="8" type="noConversion"/>
  </si>
  <si>
    <t>2100399</t>
    <phoneticPr fontId="8" type="noConversion"/>
  </si>
  <si>
    <t>其他基层医疗卫生机构支出</t>
    <phoneticPr fontId="8" type="noConversion"/>
  </si>
  <si>
    <t>预拨2020年基本公共卫生服务补助资金</t>
    <phoneticPr fontId="8" type="noConversion"/>
  </si>
  <si>
    <t>2100408</t>
    <phoneticPr fontId="8" type="noConversion"/>
  </si>
  <si>
    <t>基本公共卫生服务</t>
    <phoneticPr fontId="8" type="noConversion"/>
  </si>
  <si>
    <t>提前下达2020年重大传染病防控经费预算</t>
    <phoneticPr fontId="35" type="noConversion"/>
  </si>
  <si>
    <t>2100409</t>
    <phoneticPr fontId="35" type="noConversion"/>
  </si>
  <si>
    <t>重大公共卫生服务</t>
    <phoneticPr fontId="35" type="noConversion"/>
  </si>
  <si>
    <t>提前下达2020年就业补助资金预算</t>
    <phoneticPr fontId="8" type="noConversion"/>
  </si>
  <si>
    <t>2080799</t>
    <phoneticPr fontId="35" type="noConversion"/>
  </si>
  <si>
    <t>其他就业补助支出</t>
    <phoneticPr fontId="35" type="noConversion"/>
  </si>
  <si>
    <t>提前下达2020年退役安置补助经费</t>
    <phoneticPr fontId="8" type="noConversion"/>
  </si>
  <si>
    <t>军队移交政府的离退休人员安置</t>
    <phoneticPr fontId="8" type="noConversion"/>
  </si>
  <si>
    <t>提前下达2020年婚前保健补助资金预算</t>
    <phoneticPr fontId="8" type="noConversion"/>
  </si>
  <si>
    <t>提前下达2020年艾滋病合并重大疾病补助资金预算</t>
    <phoneticPr fontId="35" type="noConversion"/>
  </si>
  <si>
    <t>2100499</t>
    <phoneticPr fontId="35" type="noConversion"/>
  </si>
  <si>
    <t>其他公共卫生支出</t>
    <phoneticPr fontId="35" type="noConversion"/>
  </si>
  <si>
    <t>2299901</t>
    <phoneticPr fontId="8" type="noConversion"/>
  </si>
  <si>
    <t>其他支出</t>
    <phoneticPr fontId="8" type="noConversion"/>
  </si>
  <si>
    <t>三、城乡社区支出</t>
    <phoneticPr fontId="10" type="noConversion"/>
  </si>
  <si>
    <t>四、交通运输支出</t>
    <phoneticPr fontId="10" type="noConversion"/>
  </si>
  <si>
    <t>五、其他支出</t>
    <phoneticPr fontId="10" type="noConversion"/>
  </si>
  <si>
    <t>六、债务付息支出</t>
    <phoneticPr fontId="10" type="noConversion"/>
  </si>
  <si>
    <t xml:space="preserve">    地方政府专项债务付息支出</t>
    <phoneticPr fontId="10" type="noConversion"/>
  </si>
  <si>
    <t>支出合计</t>
    <phoneticPr fontId="8" type="noConversion"/>
  </si>
  <si>
    <t>文峰区2020年区本级一般公共预算支出功能分类情况明细表</t>
    <phoneticPr fontId="10" type="noConversion"/>
  </si>
  <si>
    <t>文峰区2020年区本级政府性基金预算支出情况表</t>
    <phoneticPr fontId="8" type="noConversion"/>
  </si>
  <si>
    <t>项  目</t>
    <phoneticPr fontId="10" type="noConversion"/>
  </si>
  <si>
    <t>十六、援助其他地区支出</t>
    <phoneticPr fontId="10" type="noConversion"/>
  </si>
  <si>
    <t>十七、自然资源海洋气象等支出</t>
    <phoneticPr fontId="10" type="noConversion"/>
  </si>
  <si>
    <t>四、公共安全支出</t>
    <phoneticPr fontId="10" type="noConversion"/>
  </si>
  <si>
    <t>十八、住房保障支出</t>
    <phoneticPr fontId="10" type="noConversion"/>
  </si>
  <si>
    <t>十九、灾害防治及应急管理支出</t>
    <phoneticPr fontId="10" type="noConversion"/>
  </si>
  <si>
    <t>二十、预备费</t>
    <phoneticPr fontId="10" type="noConversion"/>
  </si>
  <si>
    <t>二十一、债务付息支出</t>
    <phoneticPr fontId="10" type="noConversion"/>
  </si>
  <si>
    <t>二十二、债务发行费用支出</t>
    <phoneticPr fontId="10" type="noConversion"/>
  </si>
  <si>
    <t>二十三、其他支出</t>
    <phoneticPr fontId="10" type="noConversion"/>
  </si>
  <si>
    <t>类</t>
    <phoneticPr fontId="42" type="noConversion"/>
  </si>
  <si>
    <t>款</t>
    <phoneticPr fontId="42" type="noConversion"/>
  </si>
  <si>
    <t>经济分类科目名称</t>
    <phoneticPr fontId="42" type="noConversion"/>
  </si>
  <si>
    <t>金额</t>
    <phoneticPr fontId="42" type="noConversion"/>
  </si>
  <si>
    <t xml:space="preserve">  其他基本建设支出</t>
  </si>
</sst>
</file>

<file path=xl/styles.xml><?xml version="1.0" encoding="utf-8"?>
<styleSheet xmlns="http://schemas.openxmlformats.org/spreadsheetml/2006/main">
  <numFmts count="6">
    <numFmt numFmtId="176" formatCode="0.0_ "/>
    <numFmt numFmtId="177" formatCode="0_ "/>
    <numFmt numFmtId="178" formatCode="0.00_ "/>
    <numFmt numFmtId="179" formatCode="0_);[Red]\(0\)"/>
    <numFmt numFmtId="180" formatCode="0.0_);[Red]\(0.0\)"/>
    <numFmt numFmtId="181" formatCode="#,##0_);[Red]\(#,##0\)"/>
  </numFmts>
  <fonts count="44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1"/>
      <name val="仿宋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0"/>
      <color indexed="8"/>
      <name val="Arial"/>
      <family val="2"/>
    </font>
    <font>
      <sz val="9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name val="宋体"/>
      <family val="3"/>
      <charset val="134"/>
    </font>
    <font>
      <sz val="12"/>
      <color indexed="8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6"/>
      <color theme="1"/>
      <name val="黑体"/>
      <family val="3"/>
      <charset val="134"/>
    </font>
    <font>
      <b/>
      <sz val="16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6"/>
      <name val="方正小标宋简体"/>
      <family val="3"/>
      <charset val="134"/>
    </font>
    <font>
      <sz val="16"/>
      <color theme="1"/>
      <name val="方正小标宋简体"/>
      <family val="3"/>
      <charset val="134"/>
    </font>
    <font>
      <sz val="18"/>
      <name val="方正小标宋简体"/>
      <family val="3"/>
      <charset val="134"/>
    </font>
    <font>
      <sz val="9"/>
      <name val="Tahoma"/>
      <family val="2"/>
      <charset val="134"/>
    </font>
    <font>
      <sz val="11"/>
      <color theme="1"/>
      <name val="黑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4"/>
      <color theme="1"/>
      <name val="方正小标宋简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4"/>
      </left>
      <right style="thin">
        <color indexed="54"/>
      </right>
      <top/>
      <bottom style="thin">
        <color indexed="5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8" fillId="0" borderId="0"/>
    <xf numFmtId="0" fontId="7" fillId="0" borderId="0"/>
    <xf numFmtId="0" fontId="1" fillId="0" borderId="0"/>
    <xf numFmtId="0" fontId="1" fillId="0" borderId="0"/>
    <xf numFmtId="0" fontId="1" fillId="0" borderId="0">
      <alignment vertical="center"/>
    </xf>
    <xf numFmtId="0" fontId="16" fillId="0" borderId="0">
      <alignment vertical="center"/>
    </xf>
    <xf numFmtId="0" fontId="37" fillId="0" borderId="0"/>
    <xf numFmtId="0" fontId="37" fillId="0" borderId="0"/>
    <xf numFmtId="0" fontId="1" fillId="0" borderId="0">
      <alignment vertical="center"/>
    </xf>
  </cellStyleXfs>
  <cellXfs count="220">
    <xf numFmtId="0" fontId="0" fillId="0" borderId="0" xfId="0">
      <alignment vertical="center"/>
    </xf>
    <xf numFmtId="0" fontId="1" fillId="0" borderId="0" xfId="6" applyBorder="1"/>
    <xf numFmtId="0" fontId="1" fillId="0" borderId="0" xfId="6" applyAlignment="1">
      <alignment vertical="center" wrapText="1"/>
    </xf>
    <xf numFmtId="0" fontId="1" fillId="0" borderId="0" xfId="6" applyAlignment="1">
      <alignment horizontal="center"/>
    </xf>
    <xf numFmtId="0" fontId="1" fillId="0" borderId="0" xfId="6"/>
    <xf numFmtId="0" fontId="3" fillId="0" borderId="0" xfId="6" applyFont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2" fillId="0" borderId="0" xfId="6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9" fillId="0" borderId="0" xfId="6" applyFont="1" applyAlignment="1">
      <alignment horizontal="center"/>
    </xf>
    <xf numFmtId="0" fontId="14" fillId="0" borderId="0" xfId="0" applyFont="1" applyFill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3" fontId="5" fillId="0" borderId="5" xfId="0" applyNumberFormat="1" applyFont="1" applyFill="1" applyBorder="1" applyAlignment="1" applyProtection="1">
      <alignment vertical="center"/>
    </xf>
    <xf numFmtId="3" fontId="5" fillId="0" borderId="5" xfId="0" applyNumberFormat="1" applyFont="1" applyFill="1" applyBorder="1" applyAlignment="1" applyProtection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Fill="1" applyBorder="1" applyAlignment="1">
      <alignment horizontal="distributed" vertical="center"/>
    </xf>
    <xf numFmtId="0" fontId="9" fillId="0" borderId="0" xfId="6" applyFont="1" applyAlignment="1">
      <alignment horizontal="left"/>
    </xf>
    <xf numFmtId="0" fontId="13" fillId="0" borderId="0" xfId="4" applyFont="1" applyFill="1" applyBorder="1" applyAlignment="1">
      <alignment vertical="center"/>
    </xf>
    <xf numFmtId="0" fontId="1" fillId="0" borderId="0" xfId="4" applyFont="1" applyBorder="1" applyAlignment="1">
      <alignment horizontal="center" vertical="center"/>
    </xf>
    <xf numFmtId="0" fontId="1" fillId="0" borderId="0" xfId="4" applyFont="1" applyFill="1" applyAlignment="1">
      <alignment vertical="center"/>
    </xf>
    <xf numFmtId="0" fontId="1" fillId="0" borderId="0" xfId="4" applyFont="1" applyAlignment="1">
      <alignment vertical="center"/>
    </xf>
    <xf numFmtId="0" fontId="5" fillId="0" borderId="0" xfId="4" applyFont="1" applyFill="1" applyBorder="1" applyAlignment="1">
      <alignment shrinkToFit="1"/>
    </xf>
    <xf numFmtId="0" fontId="20" fillId="3" borderId="4" xfId="4" applyFont="1" applyFill="1" applyBorder="1" applyAlignment="1">
      <alignment vertical="center" wrapText="1"/>
    </xf>
    <xf numFmtId="0" fontId="19" fillId="3" borderId="4" xfId="4" applyFont="1" applyFill="1" applyBorder="1" applyAlignment="1">
      <alignment horizontal="right" vertical="center"/>
    </xf>
    <xf numFmtId="0" fontId="5" fillId="0" borderId="4" xfId="4" applyFont="1" applyFill="1" applyBorder="1" applyAlignment="1">
      <alignment shrinkToFit="1"/>
    </xf>
    <xf numFmtId="0" fontId="6" fillId="0" borderId="7" xfId="4" applyFont="1" applyFill="1" applyBorder="1" applyAlignment="1">
      <alignment horizontal="center" vertical="center" wrapText="1" shrinkToFit="1"/>
    </xf>
    <xf numFmtId="0" fontId="6" fillId="0" borderId="0" xfId="4" applyFont="1" applyFill="1" applyBorder="1" applyAlignment="1">
      <alignment horizontal="center" shrinkToFit="1"/>
    </xf>
    <xf numFmtId="0" fontId="6" fillId="0" borderId="7" xfId="4" applyFont="1" applyFill="1" applyBorder="1" applyAlignment="1">
      <alignment vertical="center"/>
    </xf>
    <xf numFmtId="0" fontId="6" fillId="0" borderId="0" xfId="4" applyFont="1"/>
    <xf numFmtId="0" fontId="5" fillId="0" borderId="0" xfId="4" applyFont="1"/>
    <xf numFmtId="0" fontId="1" fillId="0" borderId="0" xfId="4" applyFont="1"/>
    <xf numFmtId="178" fontId="17" fillId="0" borderId="0" xfId="0" applyNumberFormat="1" applyFont="1" applyAlignment="1">
      <alignment horizontal="left" vertical="top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0" fillId="0" borderId="0" xfId="8" applyFont="1" applyFill="1" applyBorder="1">
      <alignment vertical="center"/>
    </xf>
    <xf numFmtId="1" fontId="22" fillId="0" borderId="0" xfId="8" applyNumberFormat="1" applyFont="1" applyFill="1" applyBorder="1">
      <alignment vertical="center"/>
    </xf>
    <xf numFmtId="1" fontId="22" fillId="0" borderId="0" xfId="8" applyNumberFormat="1" applyFont="1" applyFill="1" applyBorder="1" applyAlignment="1">
      <alignment horizontal="center" vertical="center"/>
    </xf>
    <xf numFmtId="176" fontId="22" fillId="0" borderId="0" xfId="8" applyNumberFormat="1" applyFont="1" applyFill="1" applyBorder="1">
      <alignment vertical="center"/>
    </xf>
    <xf numFmtId="176" fontId="18" fillId="0" borderId="0" xfId="8" applyNumberFormat="1" applyFont="1" applyFill="1" applyBorder="1" applyAlignment="1">
      <alignment horizontal="center" vertical="center"/>
    </xf>
    <xf numFmtId="0" fontId="22" fillId="0" borderId="0" xfId="8" applyFont="1" applyFill="1" applyBorder="1">
      <alignment vertical="center"/>
    </xf>
    <xf numFmtId="176" fontId="23" fillId="0" borderId="0" xfId="8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1" fontId="22" fillId="0" borderId="0" xfId="8" applyNumberFormat="1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0" fontId="22" fillId="0" borderId="0" xfId="8" applyFont="1" applyFill="1" applyBorder="1" applyAlignment="1">
      <alignment vertical="center" wrapText="1"/>
    </xf>
    <xf numFmtId="0" fontId="22" fillId="0" borderId="0" xfId="8" applyFont="1" applyFill="1" applyBorder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3" fontId="5" fillId="0" borderId="8" xfId="0" applyNumberFormat="1" applyFont="1" applyFill="1" applyBorder="1" applyAlignment="1" applyProtection="1">
      <alignment vertical="center"/>
    </xf>
    <xf numFmtId="0" fontId="5" fillId="0" borderId="8" xfId="0" applyFont="1" applyBorder="1" applyAlignment="1">
      <alignment horizontal="left" vertical="center"/>
    </xf>
    <xf numFmtId="0" fontId="6" fillId="0" borderId="8" xfId="4" applyFont="1" applyFill="1" applyBorder="1" applyAlignment="1">
      <alignment horizontal="center" vertical="center" wrapText="1" shrinkToFit="1"/>
    </xf>
    <xf numFmtId="176" fontId="6" fillId="0" borderId="8" xfId="4" applyNumberFormat="1" applyFont="1" applyFill="1" applyBorder="1" applyAlignment="1">
      <alignment horizontal="center" vertical="center" wrapText="1" shrinkToFit="1"/>
    </xf>
    <xf numFmtId="176" fontId="5" fillId="0" borderId="8" xfId="4" applyNumberFormat="1" applyFont="1" applyFill="1" applyBorder="1" applyAlignment="1">
      <alignment horizontal="center" vertical="center" wrapText="1" shrinkToFit="1"/>
    </xf>
    <xf numFmtId="0" fontId="5" fillId="0" borderId="8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" fillId="0" borderId="0" xfId="4" applyFont="1" applyAlignment="1">
      <alignment horizontal="right" vertical="center"/>
    </xf>
    <xf numFmtId="0" fontId="1" fillId="0" borderId="0" xfId="6" applyBorder="1" applyAlignment="1">
      <alignment horizontal="center" vertical="center"/>
    </xf>
    <xf numFmtId="0" fontId="5" fillId="0" borderId="0" xfId="6" applyFont="1" applyAlignment="1">
      <alignment vertical="center" wrapText="1"/>
    </xf>
    <xf numFmtId="0" fontId="9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Fill="1">
      <alignment vertical="center"/>
    </xf>
    <xf numFmtId="0" fontId="30" fillId="0" borderId="0" xfId="0" applyFont="1" applyFill="1" applyAlignment="1">
      <alignment vertical="center"/>
    </xf>
    <xf numFmtId="0" fontId="31" fillId="0" borderId="0" xfId="0" applyFont="1" applyFill="1" applyAlignment="1">
      <alignment vertical="center"/>
    </xf>
    <xf numFmtId="0" fontId="1" fillId="0" borderId="0" xfId="6" applyAlignment="1">
      <alignment horizontal="center"/>
    </xf>
    <xf numFmtId="0" fontId="1" fillId="0" borderId="0" xfId="4" applyFont="1" applyAlignment="1">
      <alignment horizontal="center" vertical="center"/>
    </xf>
    <xf numFmtId="179" fontId="31" fillId="0" borderId="0" xfId="0" applyNumberFormat="1" applyFont="1" applyFill="1" applyAlignment="1">
      <alignment vertical="center"/>
    </xf>
    <xf numFmtId="180" fontId="1" fillId="2" borderId="0" xfId="4" applyNumberFormat="1" applyFont="1" applyFill="1" applyAlignment="1">
      <alignment horizontal="right" vertical="center"/>
    </xf>
    <xf numFmtId="180" fontId="31" fillId="2" borderId="0" xfId="0" applyNumberFormat="1" applyFont="1" applyFill="1" applyAlignment="1">
      <alignment horizontal="right" vertical="center"/>
    </xf>
    <xf numFmtId="180" fontId="0" fillId="2" borderId="0" xfId="0" applyNumberFormat="1" applyFont="1" applyFill="1" applyAlignment="1">
      <alignment vertical="center"/>
    </xf>
    <xf numFmtId="0" fontId="5" fillId="0" borderId="12" xfId="0" applyFont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/>
    </xf>
    <xf numFmtId="0" fontId="36" fillId="0" borderId="0" xfId="0" applyFont="1" applyFill="1" applyAlignment="1">
      <alignment vertical="center"/>
    </xf>
    <xf numFmtId="0" fontId="5" fillId="0" borderId="0" xfId="4" applyFont="1" applyAlignment="1">
      <alignment horizontal="right" vertical="center"/>
    </xf>
    <xf numFmtId="179" fontId="0" fillId="0" borderId="0" xfId="0" applyNumberFormat="1" applyFont="1" applyFill="1" applyAlignment="1">
      <alignment horizontal="right" vertical="center"/>
    </xf>
    <xf numFmtId="179" fontId="31" fillId="0" borderId="0" xfId="0" applyNumberFormat="1" applyFont="1" applyFill="1" applyAlignment="1">
      <alignment horizontal="right" vertical="center"/>
    </xf>
    <xf numFmtId="0" fontId="18" fillId="0" borderId="0" xfId="0" applyFont="1" applyFill="1">
      <alignment vertical="center"/>
    </xf>
    <xf numFmtId="0" fontId="25" fillId="2" borderId="1" xfId="6" applyFont="1" applyFill="1" applyBorder="1" applyAlignment="1">
      <alignment horizontal="center" vertical="center" wrapText="1"/>
    </xf>
    <xf numFmtId="0" fontId="25" fillId="2" borderId="0" xfId="6" applyFont="1" applyFill="1"/>
    <xf numFmtId="0" fontId="18" fillId="0" borderId="2" xfId="6" applyFont="1" applyBorder="1" applyAlignment="1">
      <alignment horizontal="center" vertical="center" wrapText="1"/>
    </xf>
    <xf numFmtId="0" fontId="23" fillId="0" borderId="3" xfId="6" applyFont="1" applyBorder="1" applyAlignment="1">
      <alignment horizontal="left" vertical="center" wrapText="1"/>
    </xf>
    <xf numFmtId="0" fontId="23" fillId="0" borderId="2" xfId="6" applyFont="1" applyBorder="1" applyAlignment="1">
      <alignment horizontal="center" vertical="center" wrapText="1"/>
    </xf>
    <xf numFmtId="177" fontId="23" fillId="0" borderId="2" xfId="6" applyNumberFormat="1" applyFont="1" applyBorder="1" applyAlignment="1">
      <alignment horizontal="center" vertical="center" wrapText="1"/>
    </xf>
    <xf numFmtId="0" fontId="23" fillId="0" borderId="2" xfId="6" applyFont="1" applyBorder="1" applyAlignment="1">
      <alignment horizontal="left" vertical="center" wrapText="1"/>
    </xf>
    <xf numFmtId="0" fontId="25" fillId="0" borderId="0" xfId="6" applyFont="1" applyAlignment="1">
      <alignment vertical="center" wrapText="1"/>
    </xf>
    <xf numFmtId="3" fontId="5" fillId="0" borderId="8" xfId="0" applyNumberFormat="1" applyFont="1" applyFill="1" applyBorder="1" applyAlignment="1" applyProtection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3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" fillId="0" borderId="0" xfId="4" applyFont="1" applyAlignment="1"/>
    <xf numFmtId="0" fontId="0" fillId="2" borderId="13" xfId="0" applyFill="1" applyBorder="1" applyAlignment="1">
      <alignment horizontal="center" vertical="center"/>
    </xf>
    <xf numFmtId="0" fontId="37" fillId="0" borderId="13" xfId="1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vertical="center"/>
    </xf>
    <xf numFmtId="0" fontId="5" fillId="4" borderId="13" xfId="0" applyFont="1" applyFill="1" applyBorder="1" applyAlignment="1">
      <alignment horizontal="right" vertical="center"/>
    </xf>
    <xf numFmtId="177" fontId="5" fillId="2" borderId="13" xfId="0" applyNumberFormat="1" applyFont="1" applyFill="1" applyBorder="1" applyAlignment="1" applyProtection="1">
      <alignment horizontal="left" vertical="center"/>
      <protection locked="0"/>
    </xf>
    <xf numFmtId="0" fontId="5" fillId="2" borderId="13" xfId="0" applyFont="1" applyFill="1" applyBorder="1" applyAlignment="1">
      <alignment horizontal="right" vertical="center"/>
    </xf>
    <xf numFmtId="176" fontId="5" fillId="2" borderId="13" xfId="0" applyNumberFormat="1" applyFont="1" applyFill="1" applyBorder="1" applyAlignment="1" applyProtection="1">
      <alignment horizontal="left" vertical="center"/>
      <protection locked="0"/>
    </xf>
    <xf numFmtId="177" fontId="5" fillId="2" borderId="11" xfId="0" applyNumberFormat="1" applyFont="1" applyFill="1" applyBorder="1" applyAlignment="1" applyProtection="1">
      <alignment horizontal="left" vertical="center"/>
      <protection locked="0"/>
    </xf>
    <xf numFmtId="176" fontId="5" fillId="2" borderId="11" xfId="0" applyNumberFormat="1" applyFont="1" applyFill="1" applyBorder="1" applyAlignment="1" applyProtection="1">
      <alignment horizontal="left" vertical="center"/>
      <protection locked="0"/>
    </xf>
    <xf numFmtId="0" fontId="5" fillId="2" borderId="11" xfId="0" applyFont="1" applyFill="1" applyBorder="1" applyAlignment="1">
      <alignment vertical="center"/>
    </xf>
    <xf numFmtId="0" fontId="6" fillId="2" borderId="13" xfId="0" applyFont="1" applyFill="1" applyBorder="1" applyAlignment="1">
      <alignment horizontal="right" vertical="center"/>
    </xf>
    <xf numFmtId="0" fontId="6" fillId="4" borderId="13" xfId="0" applyFont="1" applyFill="1" applyBorder="1" applyAlignment="1">
      <alignment horizontal="right" vertical="center"/>
    </xf>
    <xf numFmtId="1" fontId="5" fillId="2" borderId="13" xfId="0" applyNumberFormat="1" applyFont="1" applyFill="1" applyBorder="1" applyAlignment="1" applyProtection="1">
      <alignment horizontal="right" vertical="center"/>
      <protection locked="0"/>
    </xf>
    <xf numFmtId="1" fontId="5" fillId="4" borderId="13" xfId="0" applyNumberFormat="1" applyFont="1" applyFill="1" applyBorder="1" applyAlignment="1" applyProtection="1">
      <alignment horizontal="right" vertical="center"/>
      <protection locked="0"/>
    </xf>
    <xf numFmtId="0" fontId="5" fillId="2" borderId="13" xfId="0" applyNumberFormat="1" applyFont="1" applyFill="1" applyBorder="1" applyAlignment="1" applyProtection="1">
      <alignment horizontal="right" vertical="center"/>
      <protection locked="0"/>
    </xf>
    <xf numFmtId="0" fontId="5" fillId="4" borderId="13" xfId="0" applyNumberFormat="1" applyFont="1" applyFill="1" applyBorder="1" applyAlignment="1" applyProtection="1">
      <alignment horizontal="right" vertical="center"/>
      <protection locked="0"/>
    </xf>
    <xf numFmtId="0" fontId="5" fillId="2" borderId="13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right" vertical="center"/>
    </xf>
    <xf numFmtId="0" fontId="6" fillId="2" borderId="13" xfId="0" applyFont="1" applyFill="1" applyBorder="1" applyAlignment="1">
      <alignment horizontal="distributed" vertical="center"/>
    </xf>
    <xf numFmtId="0" fontId="1" fillId="0" borderId="14" xfId="0" applyFont="1" applyFill="1" applyBorder="1" applyAlignment="1">
      <alignment vertical="center" wrapText="1"/>
    </xf>
    <xf numFmtId="49" fontId="18" fillId="0" borderId="13" xfId="5" applyNumberFormat="1" applyFont="1" applyFill="1" applyBorder="1" applyAlignment="1">
      <alignment horizontal="center" vertical="center" shrinkToFit="1"/>
    </xf>
    <xf numFmtId="0" fontId="5" fillId="0" borderId="14" xfId="6" applyFont="1" applyBorder="1" applyAlignment="1">
      <alignment vertical="center"/>
    </xf>
    <xf numFmtId="49" fontId="18" fillId="0" borderId="13" xfId="5" applyNumberFormat="1" applyFont="1" applyFill="1" applyBorder="1" applyAlignment="1">
      <alignment horizontal="left" vertical="center" shrinkToFit="1"/>
    </xf>
    <xf numFmtId="179" fontId="1" fillId="0" borderId="0" xfId="6" applyNumberFormat="1" applyAlignment="1">
      <alignment horizontal="center"/>
    </xf>
    <xf numFmtId="179" fontId="1" fillId="0" borderId="0" xfId="6" applyNumberFormat="1" applyBorder="1" applyAlignment="1">
      <alignment horizontal="center"/>
    </xf>
    <xf numFmtId="0" fontId="6" fillId="0" borderId="16" xfId="4" applyFont="1" applyFill="1" applyBorder="1" applyAlignment="1">
      <alignment horizontal="center" vertical="center" shrinkToFit="1"/>
    </xf>
    <xf numFmtId="0" fontId="6" fillId="0" borderId="16" xfId="4" applyFont="1" applyFill="1" applyBorder="1" applyAlignment="1">
      <alignment horizontal="center" vertical="center" wrapText="1" shrinkToFit="1"/>
    </xf>
    <xf numFmtId="0" fontId="6" fillId="0" borderId="16" xfId="4" applyFont="1" applyFill="1" applyBorder="1" applyAlignment="1">
      <alignment vertical="center"/>
    </xf>
    <xf numFmtId="0" fontId="6" fillId="0" borderId="16" xfId="4" applyFont="1" applyFill="1" applyBorder="1" applyAlignment="1">
      <alignment horizontal="center" vertical="center"/>
    </xf>
    <xf numFmtId="176" fontId="6" fillId="0" borderId="16" xfId="8" applyNumberFormat="1" applyFont="1" applyFill="1" applyBorder="1" applyAlignment="1" applyProtection="1">
      <alignment horizontal="center" vertical="center" wrapText="1"/>
      <protection locked="0"/>
    </xf>
    <xf numFmtId="176" fontId="6" fillId="0" borderId="16" xfId="4" applyNumberFormat="1" applyFont="1" applyBorder="1" applyAlignment="1">
      <alignment horizontal="center" vertical="center"/>
    </xf>
    <xf numFmtId="177" fontId="6" fillId="0" borderId="16" xfId="4" applyNumberFormat="1" applyFont="1" applyFill="1" applyBorder="1" applyAlignment="1">
      <alignment horizontal="center" vertical="center"/>
    </xf>
    <xf numFmtId="0" fontId="5" fillId="0" borderId="16" xfId="4" applyFont="1" applyFill="1" applyBorder="1" applyAlignment="1">
      <alignment vertical="center"/>
    </xf>
    <xf numFmtId="177" fontId="5" fillId="0" borderId="16" xfId="4" applyNumberFormat="1" applyFont="1" applyFill="1" applyBorder="1" applyAlignment="1">
      <alignment horizontal="center" vertical="center"/>
    </xf>
    <xf numFmtId="0" fontId="37" fillId="0" borderId="16" xfId="10" applyFill="1" applyBorder="1" applyAlignment="1">
      <alignment horizontal="center" vertical="center" wrapText="1"/>
    </xf>
    <xf numFmtId="176" fontId="5" fillId="0" borderId="16" xfId="8" applyNumberFormat="1" applyFont="1" applyFill="1" applyBorder="1" applyAlignment="1" applyProtection="1">
      <alignment horizontal="center" vertical="center" wrapText="1"/>
      <protection locked="0"/>
    </xf>
    <xf numFmtId="176" fontId="5" fillId="0" borderId="16" xfId="4" applyNumberFormat="1" applyFont="1" applyBorder="1" applyAlignment="1">
      <alignment horizontal="center" vertical="center"/>
    </xf>
    <xf numFmtId="0" fontId="5" fillId="0" borderId="16" xfId="4" applyFont="1" applyFill="1" applyBorder="1" applyAlignment="1">
      <alignment horizontal="left" vertical="center"/>
    </xf>
    <xf numFmtId="177" fontId="38" fillId="0" borderId="16" xfId="10" applyNumberFormat="1" applyFont="1" applyFill="1" applyBorder="1" applyAlignment="1">
      <alignment horizontal="center" vertical="center" wrapText="1"/>
    </xf>
    <xf numFmtId="1" fontId="23" fillId="0" borderId="16" xfId="8" applyNumberFormat="1" applyFont="1" applyFill="1" applyBorder="1" applyAlignment="1">
      <alignment horizontal="center" vertical="center" wrapText="1"/>
    </xf>
    <xf numFmtId="1" fontId="25" fillId="0" borderId="16" xfId="0" applyNumberFormat="1" applyFont="1" applyFill="1" applyBorder="1" applyAlignment="1">
      <alignment horizontal="center" vertical="center"/>
    </xf>
    <xf numFmtId="176" fontId="24" fillId="0" borderId="16" xfId="8" applyNumberFormat="1" applyFont="1" applyFill="1" applyBorder="1" applyAlignment="1">
      <alignment horizontal="center" vertical="center" wrapText="1"/>
    </xf>
    <xf numFmtId="176" fontId="24" fillId="0" borderId="16" xfId="8" applyNumberFormat="1" applyFont="1" applyFill="1" applyBorder="1" applyAlignment="1">
      <alignment horizontal="center" vertical="center"/>
    </xf>
    <xf numFmtId="0" fontId="37" fillId="0" borderId="16" xfId="0" applyFont="1" applyFill="1" applyBorder="1" applyAlignment="1">
      <alignment horizontal="left" vertical="center"/>
    </xf>
    <xf numFmtId="0" fontId="37" fillId="0" borderId="16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176" fontId="22" fillId="0" borderId="16" xfId="8" applyNumberFormat="1" applyFont="1" applyFill="1" applyBorder="1" applyAlignment="1">
      <alignment horizontal="center" vertical="center" wrapText="1"/>
    </xf>
    <xf numFmtId="176" fontId="22" fillId="0" borderId="16" xfId="8" applyNumberFormat="1" applyFont="1" applyFill="1" applyBorder="1" applyAlignment="1">
      <alignment horizontal="center" vertical="center"/>
    </xf>
    <xf numFmtId="0" fontId="37" fillId="0" borderId="16" xfId="0" applyNumberFormat="1" applyFont="1" applyFill="1" applyBorder="1" applyAlignment="1">
      <alignment horizontal="center" vertical="center"/>
    </xf>
    <xf numFmtId="0" fontId="0" fillId="0" borderId="16" xfId="0" applyFill="1" applyBorder="1" applyAlignment="1">
      <alignment horizontal="left" vertical="center"/>
    </xf>
    <xf numFmtId="0" fontId="4" fillId="0" borderId="16" xfId="0" applyFont="1" applyFill="1" applyBorder="1" applyAlignment="1">
      <alignment horizontal="center" vertical="center"/>
    </xf>
    <xf numFmtId="176" fontId="6" fillId="0" borderId="16" xfId="4" applyNumberFormat="1" applyFont="1" applyFill="1" applyBorder="1" applyAlignment="1">
      <alignment horizontal="center" vertical="center" wrapText="1" shrinkToFit="1"/>
    </xf>
    <xf numFmtId="3" fontId="5" fillId="0" borderId="16" xfId="0" applyNumberFormat="1" applyFont="1" applyFill="1" applyBorder="1" applyAlignment="1" applyProtection="1">
      <alignment vertical="center"/>
    </xf>
    <xf numFmtId="0" fontId="4" fillId="0" borderId="16" xfId="0" applyFont="1" applyFill="1" applyBorder="1" applyAlignment="1">
      <alignment horizontal="center" vertical="center" wrapText="1"/>
    </xf>
    <xf numFmtId="176" fontId="5" fillId="0" borderId="16" xfId="4" applyNumberFormat="1" applyFont="1" applyFill="1" applyBorder="1" applyAlignment="1">
      <alignment horizontal="center" vertical="center" wrapText="1" shrinkToFit="1"/>
    </xf>
    <xf numFmtId="0" fontId="40" fillId="0" borderId="16" xfId="0" applyNumberFormat="1" applyFont="1" applyFill="1" applyBorder="1" applyAlignment="1" applyProtection="1">
      <alignment vertical="center"/>
    </xf>
    <xf numFmtId="3" fontId="5" fillId="0" borderId="16" xfId="0" applyNumberFormat="1" applyFont="1" applyFill="1" applyBorder="1" applyAlignment="1" applyProtection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37" fillId="0" borderId="16" xfId="11" applyFont="1" applyFill="1" applyBorder="1" applyAlignment="1">
      <alignment horizontal="center" vertical="center"/>
    </xf>
    <xf numFmtId="3" fontId="5" fillId="0" borderId="16" xfId="0" applyNumberFormat="1" applyFont="1" applyFill="1" applyBorder="1" applyAlignment="1" applyProtection="1">
      <alignment horizontal="left" vertical="center"/>
    </xf>
    <xf numFmtId="0" fontId="5" fillId="0" borderId="16" xfId="4" applyFont="1" applyFill="1" applyBorder="1" applyAlignment="1">
      <alignment horizontal="center" vertical="center"/>
    </xf>
    <xf numFmtId="0" fontId="1" fillId="0" borderId="14" xfId="4" applyFont="1" applyBorder="1" applyAlignment="1"/>
    <xf numFmtId="0" fontId="16" fillId="0" borderId="0" xfId="0" applyFont="1" applyFill="1">
      <alignment vertical="center"/>
    </xf>
    <xf numFmtId="0" fontId="16" fillId="0" borderId="0" xfId="0" applyFont="1">
      <alignment vertical="center"/>
    </xf>
    <xf numFmtId="0" fontId="5" fillId="0" borderId="0" xfId="6" applyFont="1" applyAlignment="1">
      <alignment vertical="center"/>
    </xf>
    <xf numFmtId="0" fontId="5" fillId="0" borderId="0" xfId="6" applyFont="1"/>
    <xf numFmtId="0" fontId="5" fillId="0" borderId="0" xfId="6" applyFont="1" applyFill="1"/>
    <xf numFmtId="179" fontId="5" fillId="0" borderId="10" xfId="6" applyNumberFormat="1" applyFont="1" applyBorder="1" applyAlignment="1">
      <alignment horizontal="center" vertical="center"/>
    </xf>
    <xf numFmtId="0" fontId="5" fillId="0" borderId="10" xfId="6" applyFont="1" applyBorder="1" applyAlignment="1">
      <alignment horizontal="center" vertical="center"/>
    </xf>
    <xf numFmtId="0" fontId="5" fillId="0" borderId="0" xfId="6" applyFont="1" applyAlignment="1">
      <alignment horizontal="center"/>
    </xf>
    <xf numFmtId="179" fontId="5" fillId="0" borderId="0" xfId="6" applyNumberFormat="1" applyFont="1" applyAlignment="1">
      <alignment horizontal="center"/>
    </xf>
    <xf numFmtId="0" fontId="23" fillId="2" borderId="16" xfId="6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shrinkToFit="1"/>
    </xf>
    <xf numFmtId="179" fontId="6" fillId="0" borderId="16" xfId="0" applyNumberFormat="1" applyFont="1" applyFill="1" applyBorder="1" applyAlignment="1">
      <alignment horizontal="center" vertical="center" shrinkToFit="1"/>
    </xf>
    <xf numFmtId="0" fontId="5" fillId="0" borderId="16" xfId="6" applyFont="1" applyBorder="1" applyAlignment="1">
      <alignment horizontal="center" vertical="center"/>
    </xf>
    <xf numFmtId="179" fontId="5" fillId="0" borderId="16" xfId="6" applyNumberFormat="1" applyFont="1" applyBorder="1" applyAlignment="1">
      <alignment horizontal="center" vertical="center"/>
    </xf>
    <xf numFmtId="49" fontId="18" fillId="0" borderId="16" xfId="5" applyNumberFormat="1" applyFont="1" applyFill="1" applyBorder="1" applyAlignment="1">
      <alignment horizontal="center" vertical="center" shrinkToFit="1"/>
    </xf>
    <xf numFmtId="179" fontId="18" fillId="0" borderId="16" xfId="5" applyNumberFormat="1" applyFont="1" applyFill="1" applyBorder="1" applyAlignment="1">
      <alignment horizontal="center" vertical="center" shrinkToFit="1"/>
    </xf>
    <xf numFmtId="179" fontId="5" fillId="0" borderId="16" xfId="0" applyNumberFormat="1" applyFont="1" applyFill="1" applyBorder="1" applyAlignment="1">
      <alignment horizontal="center" vertical="center" shrinkToFit="1"/>
    </xf>
    <xf numFmtId="0" fontId="5" fillId="0" borderId="16" xfId="0" applyFont="1" applyFill="1" applyBorder="1" applyAlignment="1">
      <alignment horizontal="center" vertical="center" shrinkToFit="1"/>
    </xf>
    <xf numFmtId="0" fontId="5" fillId="0" borderId="16" xfId="0" applyFont="1" applyFill="1" applyBorder="1" applyAlignment="1">
      <alignment horizontal="center" vertical="center"/>
    </xf>
    <xf numFmtId="179" fontId="16" fillId="0" borderId="16" xfId="0" applyNumberFormat="1" applyFont="1" applyFill="1" applyBorder="1" applyAlignment="1">
      <alignment horizontal="center" vertical="center" wrapText="1"/>
    </xf>
    <xf numFmtId="179" fontId="16" fillId="0" borderId="16" xfId="0" applyNumberFormat="1" applyFont="1" applyFill="1" applyBorder="1" applyAlignment="1">
      <alignment horizontal="center" vertical="center"/>
    </xf>
    <xf numFmtId="0" fontId="1" fillId="0" borderId="0" xfId="6" applyAlignment="1">
      <alignment horizontal="center" vertical="center"/>
    </xf>
    <xf numFmtId="0" fontId="5" fillId="0" borderId="0" xfId="6" applyFont="1" applyAlignment="1">
      <alignment horizontal="center" vertical="center"/>
    </xf>
    <xf numFmtId="49" fontId="18" fillId="0" borderId="0" xfId="5" applyNumberFormat="1" applyFont="1" applyFill="1" applyBorder="1" applyAlignment="1">
      <alignment horizontal="center" vertical="center" shrinkToFit="1"/>
    </xf>
    <xf numFmtId="0" fontId="16" fillId="0" borderId="0" xfId="0" applyFont="1" applyFill="1" applyAlignment="1">
      <alignment horizontal="center" vertical="center"/>
    </xf>
    <xf numFmtId="0" fontId="6" fillId="0" borderId="16" xfId="0" applyFont="1" applyFill="1" applyBorder="1" applyAlignment="1">
      <alignment horizontal="distributed" vertical="center"/>
    </xf>
    <xf numFmtId="0" fontId="5" fillId="0" borderId="0" xfId="4" applyFont="1" applyFill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176" fontId="5" fillId="0" borderId="16" xfId="0" applyNumberFormat="1" applyFont="1" applyFill="1" applyBorder="1" applyAlignment="1">
      <alignment horizontal="center" vertical="center"/>
    </xf>
    <xf numFmtId="3" fontId="5" fillId="2" borderId="16" xfId="0" applyNumberFormat="1" applyFont="1" applyFill="1" applyBorder="1" applyAlignment="1" applyProtection="1">
      <alignment horizontal="left" vertical="center"/>
    </xf>
    <xf numFmtId="177" fontId="5" fillId="0" borderId="16" xfId="0" applyNumberFormat="1" applyFont="1" applyFill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3" fontId="5" fillId="2" borderId="16" xfId="0" applyNumberFormat="1" applyFont="1" applyFill="1" applyBorder="1" applyAlignment="1" applyProtection="1">
      <alignment vertical="center"/>
    </xf>
    <xf numFmtId="0" fontId="18" fillId="0" borderId="16" xfId="12" applyFont="1" applyFill="1" applyBorder="1" applyAlignment="1">
      <alignment vertical="center" wrapText="1"/>
    </xf>
    <xf numFmtId="0" fontId="6" fillId="2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177" fontId="5" fillId="0" borderId="16" xfId="4" applyNumberFormat="1" applyFont="1" applyFill="1" applyBorder="1" applyAlignment="1">
      <alignment horizontal="center" vertical="center" wrapText="1" shrinkToFit="1"/>
    </xf>
    <xf numFmtId="0" fontId="43" fillId="0" borderId="17" xfId="0" applyFont="1" applyBorder="1" applyAlignment="1">
      <alignment horizontal="center" vertical="center" wrapText="1"/>
    </xf>
    <xf numFmtId="0" fontId="43" fillId="0" borderId="17" xfId="0" applyNumberFormat="1" applyFont="1" applyFill="1" applyBorder="1" applyAlignment="1">
      <alignment horizontal="center" vertical="center" wrapText="1"/>
    </xf>
    <xf numFmtId="0" fontId="43" fillId="0" borderId="17" xfId="0" applyNumberFormat="1" applyFont="1" applyFill="1" applyBorder="1" applyAlignment="1">
      <alignment horizontal="left" vertical="center" wrapText="1"/>
    </xf>
    <xf numFmtId="181" fontId="43" fillId="0" borderId="17" xfId="0" applyNumberFormat="1" applyFont="1" applyFill="1" applyBorder="1" applyAlignment="1">
      <alignment horizontal="center" vertical="center" wrapText="1"/>
    </xf>
    <xf numFmtId="0" fontId="33" fillId="3" borderId="0" xfId="4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6" fillId="0" borderId="9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32" fillId="0" borderId="0" xfId="0" applyFont="1" applyFill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32" fillId="0" borderId="0" xfId="6" applyFont="1" applyBorder="1" applyAlignment="1">
      <alignment horizontal="center" vertical="center"/>
    </xf>
    <xf numFmtId="0" fontId="16" fillId="0" borderId="6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34" fillId="0" borderId="0" xfId="6" applyFont="1" applyBorder="1" applyAlignment="1">
      <alignment horizontal="center" vertical="center"/>
    </xf>
    <xf numFmtId="0" fontId="1" fillId="0" borderId="0" xfId="6" applyAlignment="1">
      <alignment horizontal="center"/>
    </xf>
  </cellXfs>
  <cellStyles count="13">
    <cellStyle name="百分比 2" xfId="1"/>
    <cellStyle name="常规" xfId="0" builtinId="0"/>
    <cellStyle name="常规 10" xfId="4"/>
    <cellStyle name="常规 2" xfId="5"/>
    <cellStyle name="常规 2 2" xfId="3"/>
    <cellStyle name="常规 2 3" xfId="12"/>
    <cellStyle name="常规 26 2" xfId="9"/>
    <cellStyle name="常规 3" xfId="6"/>
    <cellStyle name="常规 3 2" xfId="2"/>
    <cellStyle name="常规 4" xfId="7"/>
    <cellStyle name="常规_2005征收任务12月9" xfId="11"/>
    <cellStyle name="常规_2006.10月财力测算表" xfId="10"/>
    <cellStyle name="常规_安阳11月分析表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&#26700;&#38754;/2017&#24180;&#35843;&#25972;&#25253;&#21578;/2013/&#21306;&#25253;&#34920;/2013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24352;&#24378;%20%202019&#25191;&#34892;&#21450;2020&#24180;&#39044;&#31639;&#20154;&#22823;&#25253;&#21578;&#25968;&#25454;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收入"/>
      <sheetName val="收入 (2)"/>
      <sheetName val="Sheet1"/>
      <sheetName val="支出"/>
      <sheetName val="支出 (2)"/>
      <sheetName val="收入分项"/>
      <sheetName val="支出分项"/>
      <sheetName val="乡镇收支"/>
      <sheetName val="财政收入指标表"/>
      <sheetName val="非税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75597</v>
          </cell>
        </row>
      </sheetData>
      <sheetData sheetId="4" refreshError="1"/>
      <sheetData sheetId="5" refreshError="1"/>
      <sheetData sheetId="6" refreshError="1">
        <row r="6">
          <cell r="D6">
            <v>75597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全区19收入定"/>
      <sheetName val="全区19支出定"/>
      <sheetName val="区乡分级"/>
      <sheetName val="全区19年基金"/>
      <sheetName val="区直19年收"/>
      <sheetName val="区直19年支"/>
      <sheetName val="区直18基金"/>
      <sheetName val="2017年年初预算（区直、乡镇调整）"/>
      <sheetName val="--"/>
      <sheetName val="全区19收入"/>
      <sheetName val="全区19支出"/>
      <sheetName val="全区19基金"/>
      <sheetName val="2019区乡分级"/>
      <sheetName val="区直19收入"/>
      <sheetName val="区直19支出"/>
      <sheetName val="区直19基金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4">
          <cell r="H4">
            <v>16303</v>
          </cell>
        </row>
        <row r="6">
          <cell r="H6">
            <v>5027</v>
          </cell>
        </row>
        <row r="7">
          <cell r="H7">
            <v>25343</v>
          </cell>
        </row>
        <row r="8">
          <cell r="H8">
            <v>369</v>
          </cell>
        </row>
        <row r="9">
          <cell r="H9">
            <v>413</v>
          </cell>
        </row>
        <row r="10">
          <cell r="H10">
            <v>16519</v>
          </cell>
        </row>
        <row r="11">
          <cell r="H11">
            <v>10565</v>
          </cell>
        </row>
        <row r="12">
          <cell r="H12">
            <v>1136</v>
          </cell>
        </row>
        <row r="13">
          <cell r="H13">
            <v>9665</v>
          </cell>
        </row>
        <row r="14">
          <cell r="H14">
            <v>2310</v>
          </cell>
        </row>
        <row r="15">
          <cell r="H15">
            <v>560</v>
          </cell>
        </row>
        <row r="16">
          <cell r="H16">
            <v>135</v>
          </cell>
        </row>
        <row r="17">
          <cell r="H17">
            <v>119</v>
          </cell>
        </row>
        <row r="18">
          <cell r="H18">
            <v>141</v>
          </cell>
        </row>
        <row r="19">
          <cell r="H19">
            <v>455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workbookViewId="0">
      <selection activeCell="E23" sqref="E23"/>
    </sheetView>
  </sheetViews>
  <sheetFormatPr defaultColWidth="9" defaultRowHeight="14.25"/>
  <cols>
    <col min="1" max="1" width="32" style="36" customWidth="1"/>
    <col min="2" max="4" width="11.125" style="36" customWidth="1"/>
    <col min="5" max="5" width="11.125" style="25" customWidth="1"/>
    <col min="6" max="6" width="11.125" style="36" customWidth="1"/>
    <col min="7" max="16384" width="9" style="36"/>
  </cols>
  <sheetData>
    <row r="1" spans="1:6" s="26" customFormat="1">
      <c r="A1" s="23"/>
      <c r="B1" s="23"/>
      <c r="C1" s="23"/>
      <c r="D1" s="24" t="s">
        <v>55</v>
      </c>
      <c r="E1" s="25"/>
      <c r="F1" s="26" t="s">
        <v>93</v>
      </c>
    </row>
    <row r="2" spans="1:6" s="27" customFormat="1" ht="22.5" customHeight="1">
      <c r="A2" s="208" t="s">
        <v>626</v>
      </c>
      <c r="B2" s="208"/>
      <c r="C2" s="208"/>
      <c r="D2" s="208"/>
      <c r="E2" s="208"/>
      <c r="F2" s="208"/>
    </row>
    <row r="3" spans="1:6" s="27" customFormat="1" ht="20.25">
      <c r="A3" s="28"/>
      <c r="B3" s="28"/>
      <c r="C3" s="28"/>
      <c r="D3" s="29"/>
      <c r="E3" s="30"/>
      <c r="F3" s="29" t="s">
        <v>56</v>
      </c>
    </row>
    <row r="4" spans="1:6" s="32" customFormat="1" ht="37.9" customHeight="1">
      <c r="A4" s="128" t="s">
        <v>57</v>
      </c>
      <c r="B4" s="129" t="s">
        <v>79</v>
      </c>
      <c r="C4" s="129" t="s">
        <v>80</v>
      </c>
      <c r="D4" s="129" t="s">
        <v>81</v>
      </c>
      <c r="E4" s="129" t="s">
        <v>82</v>
      </c>
      <c r="F4" s="129" t="s">
        <v>58</v>
      </c>
    </row>
    <row r="5" spans="1:6" s="34" customFormat="1" ht="27.75" customHeight="1">
      <c r="A5" s="130" t="s">
        <v>59</v>
      </c>
      <c r="B5" s="131">
        <f>B6+B20</f>
        <v>89574</v>
      </c>
      <c r="C5" s="131">
        <f>C6+C20</f>
        <v>75728</v>
      </c>
      <c r="D5" s="131">
        <f>D6+D20</f>
        <v>76945</v>
      </c>
      <c r="E5" s="132">
        <f>D5/C5*100</f>
        <v>101.60706739911261</v>
      </c>
      <c r="F5" s="133">
        <f>(D5/B5-1)*100</f>
        <v>-14.098957286712665</v>
      </c>
    </row>
    <row r="6" spans="1:6" s="34" customFormat="1" ht="27.75" customHeight="1">
      <c r="A6" s="130" t="s">
        <v>60</v>
      </c>
      <c r="B6" s="134">
        <f>SUM(B7:B19)</f>
        <v>77108</v>
      </c>
      <c r="C6" s="134">
        <f t="shared" ref="C6:D6" si="0">SUM(C7:C19)</f>
        <v>61229</v>
      </c>
      <c r="D6" s="134">
        <f t="shared" si="0"/>
        <v>61516</v>
      </c>
      <c r="E6" s="132">
        <f>D6/C6*100</f>
        <v>100.4687321367326</v>
      </c>
      <c r="F6" s="133">
        <f>(D6/B6-1)*100</f>
        <v>-20.220988743061685</v>
      </c>
    </row>
    <row r="7" spans="1:6" s="35" customFormat="1" ht="27.75" customHeight="1">
      <c r="A7" s="135" t="s">
        <v>61</v>
      </c>
      <c r="B7" s="136">
        <v>23057</v>
      </c>
      <c r="C7" s="137">
        <v>21075</v>
      </c>
      <c r="D7" s="137">
        <v>22113</v>
      </c>
      <c r="E7" s="138">
        <f>D7/C7*100</f>
        <v>104.92526690391459</v>
      </c>
      <c r="F7" s="139">
        <f>(D7-B7)/B7*100</f>
        <v>-4.0942013271457691</v>
      </c>
    </row>
    <row r="8" spans="1:6" s="35" customFormat="1" ht="27.75" customHeight="1">
      <c r="A8" s="135" t="s">
        <v>62</v>
      </c>
      <c r="B8" s="136">
        <v>361</v>
      </c>
      <c r="C8" s="137"/>
      <c r="D8" s="137"/>
      <c r="E8" s="138"/>
      <c r="F8" s="139">
        <f t="shared" ref="F8:F18" si="1">(D8-B8)/B8*100</f>
        <v>-100</v>
      </c>
    </row>
    <row r="9" spans="1:6" s="35" customFormat="1" ht="27.75" customHeight="1">
      <c r="A9" s="135" t="s">
        <v>63</v>
      </c>
      <c r="B9" s="136">
        <v>8859</v>
      </c>
      <c r="C9" s="137">
        <v>7867</v>
      </c>
      <c r="D9" s="137">
        <v>7250</v>
      </c>
      <c r="E9" s="138">
        <f t="shared" ref="E9:E18" si="2">D9/C9*100</f>
        <v>92.157111986780222</v>
      </c>
      <c r="F9" s="139">
        <f t="shared" si="1"/>
        <v>-18.16232080370245</v>
      </c>
    </row>
    <row r="10" spans="1:6" s="35" customFormat="1" ht="27.75" customHeight="1">
      <c r="A10" s="135" t="s">
        <v>64</v>
      </c>
      <c r="B10" s="136">
        <v>1246</v>
      </c>
      <c r="C10" s="137">
        <v>1034</v>
      </c>
      <c r="D10" s="136">
        <v>1162</v>
      </c>
      <c r="E10" s="138">
        <f t="shared" si="2"/>
        <v>112.37911025145068</v>
      </c>
      <c r="F10" s="139">
        <f t="shared" si="1"/>
        <v>-6.7415730337078648</v>
      </c>
    </row>
    <row r="11" spans="1:6" s="35" customFormat="1" ht="27.75" customHeight="1">
      <c r="A11" s="140" t="s">
        <v>599</v>
      </c>
      <c r="B11" s="136">
        <v>12</v>
      </c>
      <c r="C11" s="137">
        <v>11</v>
      </c>
      <c r="D11" s="136">
        <v>11</v>
      </c>
      <c r="E11" s="138">
        <f t="shared" si="2"/>
        <v>100</v>
      </c>
      <c r="F11" s="139"/>
    </row>
    <row r="12" spans="1:6" s="35" customFormat="1" ht="27.75" customHeight="1">
      <c r="A12" s="135" t="s">
        <v>65</v>
      </c>
      <c r="B12" s="136">
        <v>3337</v>
      </c>
      <c r="C12" s="137">
        <v>3030</v>
      </c>
      <c r="D12" s="136">
        <v>3002</v>
      </c>
      <c r="E12" s="138">
        <f t="shared" si="2"/>
        <v>99.075907590759073</v>
      </c>
      <c r="F12" s="139">
        <f t="shared" si="1"/>
        <v>-10.038957147138149</v>
      </c>
    </row>
    <row r="13" spans="1:6" s="35" customFormat="1" ht="27.75" customHeight="1">
      <c r="A13" s="135" t="s">
        <v>66</v>
      </c>
      <c r="B13" s="136">
        <v>3756</v>
      </c>
      <c r="C13" s="137">
        <v>3655</v>
      </c>
      <c r="D13" s="136">
        <v>3627</v>
      </c>
      <c r="E13" s="138">
        <f t="shared" si="2"/>
        <v>99.233926128590966</v>
      </c>
      <c r="F13" s="139">
        <f t="shared" si="1"/>
        <v>-3.4345047923322687</v>
      </c>
    </row>
    <row r="14" spans="1:6" s="35" customFormat="1" ht="27.75" customHeight="1">
      <c r="A14" s="135" t="s">
        <v>67</v>
      </c>
      <c r="B14" s="136">
        <v>928</v>
      </c>
      <c r="C14" s="137">
        <v>1074</v>
      </c>
      <c r="D14" s="136">
        <v>986</v>
      </c>
      <c r="E14" s="138">
        <f t="shared" si="2"/>
        <v>91.806331471135934</v>
      </c>
      <c r="F14" s="139">
        <f t="shared" si="1"/>
        <v>6.25</v>
      </c>
    </row>
    <row r="15" spans="1:6" s="35" customFormat="1" ht="27.75" customHeight="1">
      <c r="A15" s="135" t="s">
        <v>68</v>
      </c>
      <c r="B15" s="136">
        <v>5614</v>
      </c>
      <c r="C15" s="137">
        <v>4977</v>
      </c>
      <c r="D15" s="136">
        <v>4189</v>
      </c>
      <c r="E15" s="138">
        <f t="shared" si="2"/>
        <v>84.16716897729556</v>
      </c>
      <c r="F15" s="139">
        <f t="shared" si="1"/>
        <v>-25.382971143569648</v>
      </c>
    </row>
    <row r="16" spans="1:6" s="35" customFormat="1" ht="27.75" customHeight="1">
      <c r="A16" s="135" t="s">
        <v>69</v>
      </c>
      <c r="B16" s="136">
        <v>20126</v>
      </c>
      <c r="C16" s="137">
        <v>16531</v>
      </c>
      <c r="D16" s="136">
        <v>17209</v>
      </c>
      <c r="E16" s="138">
        <f t="shared" si="2"/>
        <v>104.10138527614785</v>
      </c>
      <c r="F16" s="139">
        <f t="shared" si="1"/>
        <v>-14.493689754546358</v>
      </c>
    </row>
    <row r="17" spans="1:6" s="35" customFormat="1" ht="27.75" customHeight="1">
      <c r="A17" s="135" t="s">
        <v>70</v>
      </c>
      <c r="B17" s="136">
        <v>595</v>
      </c>
      <c r="C17" s="137">
        <v>750</v>
      </c>
      <c r="D17" s="136">
        <v>790</v>
      </c>
      <c r="E17" s="138">
        <f t="shared" si="2"/>
        <v>105.33333333333333</v>
      </c>
      <c r="F17" s="139">
        <f t="shared" si="1"/>
        <v>32.773109243697476</v>
      </c>
    </row>
    <row r="18" spans="1:6" s="35" customFormat="1" ht="27.75" customHeight="1">
      <c r="A18" s="135" t="s">
        <v>71</v>
      </c>
      <c r="B18" s="136">
        <v>9217</v>
      </c>
      <c r="C18" s="137">
        <v>1227</v>
      </c>
      <c r="D18" s="136">
        <v>1155</v>
      </c>
      <c r="E18" s="138">
        <f t="shared" si="2"/>
        <v>94.13202933985329</v>
      </c>
      <c r="F18" s="139">
        <f t="shared" si="1"/>
        <v>-87.468807638060113</v>
      </c>
    </row>
    <row r="19" spans="1:6" s="35" customFormat="1" ht="27.75" customHeight="1">
      <c r="A19" s="135" t="s">
        <v>627</v>
      </c>
      <c r="B19" s="136"/>
      <c r="C19" s="137">
        <v>-2</v>
      </c>
      <c r="D19" s="136">
        <v>22</v>
      </c>
      <c r="E19" s="138"/>
      <c r="F19" s="139"/>
    </row>
    <row r="20" spans="1:6" s="35" customFormat="1" ht="27.75" customHeight="1">
      <c r="A20" s="130" t="s">
        <v>72</v>
      </c>
      <c r="B20" s="131">
        <f>SUM(B21:B28)</f>
        <v>12466</v>
      </c>
      <c r="C20" s="131">
        <f>SUM(C21:C28)</f>
        <v>14499</v>
      </c>
      <c r="D20" s="131">
        <f>SUM(D21:D28)</f>
        <v>15429</v>
      </c>
      <c r="E20" s="132">
        <f t="shared" ref="E20:E28" si="3">D20/C20*100</f>
        <v>106.41423546451479</v>
      </c>
      <c r="F20" s="133">
        <f t="shared" ref="F20:F28" si="4">(D20-B20)/B20*100</f>
        <v>23.768650729985559</v>
      </c>
    </row>
    <row r="21" spans="1:6" s="35" customFormat="1" ht="27.75" customHeight="1">
      <c r="A21" s="135" t="s">
        <v>73</v>
      </c>
      <c r="B21" s="141">
        <v>2276</v>
      </c>
      <c r="C21" s="137">
        <v>1790</v>
      </c>
      <c r="D21" s="137">
        <v>2063</v>
      </c>
      <c r="E21" s="138">
        <f t="shared" si="3"/>
        <v>115.25139664804469</v>
      </c>
      <c r="F21" s="139">
        <f t="shared" si="4"/>
        <v>-9.3585237258347984</v>
      </c>
    </row>
    <row r="22" spans="1:6" s="35" customFormat="1" ht="27.75" customHeight="1">
      <c r="A22" s="135" t="s">
        <v>74</v>
      </c>
      <c r="B22" s="141">
        <v>3514</v>
      </c>
      <c r="C22" s="137">
        <v>2423</v>
      </c>
      <c r="D22" s="137">
        <v>2545</v>
      </c>
      <c r="E22" s="138">
        <f t="shared" si="3"/>
        <v>105.03508047874534</v>
      </c>
      <c r="F22" s="139">
        <f t="shared" si="4"/>
        <v>-27.575412635173592</v>
      </c>
    </row>
    <row r="23" spans="1:6" s="35" customFormat="1" ht="27.75" customHeight="1">
      <c r="A23" s="135" t="s">
        <v>75</v>
      </c>
      <c r="B23" s="141">
        <v>2890</v>
      </c>
      <c r="C23" s="137">
        <v>1164</v>
      </c>
      <c r="D23" s="137">
        <v>2691</v>
      </c>
      <c r="E23" s="138">
        <f t="shared" si="3"/>
        <v>231.18556701030926</v>
      </c>
      <c r="F23" s="139">
        <f t="shared" si="4"/>
        <v>-6.8858131487889276</v>
      </c>
    </row>
    <row r="24" spans="1:6" s="35" customFormat="1" ht="27.75" customHeight="1">
      <c r="A24" s="135" t="s">
        <v>600</v>
      </c>
      <c r="B24" s="141">
        <v>61</v>
      </c>
      <c r="C24" s="137">
        <v>176</v>
      </c>
      <c r="D24" s="137">
        <v>16</v>
      </c>
      <c r="E24" s="138">
        <f t="shared" si="3"/>
        <v>9.0909090909090917</v>
      </c>
      <c r="F24" s="139">
        <f t="shared" si="4"/>
        <v>-73.770491803278688</v>
      </c>
    </row>
    <row r="25" spans="1:6" s="35" customFormat="1" ht="27.75" customHeight="1">
      <c r="A25" s="135" t="s">
        <v>76</v>
      </c>
      <c r="B25" s="141">
        <v>3709</v>
      </c>
      <c r="C25" s="137">
        <v>3202</v>
      </c>
      <c r="D25" s="137">
        <v>3178</v>
      </c>
      <c r="E25" s="138">
        <f t="shared" si="3"/>
        <v>99.250468457214239</v>
      </c>
      <c r="F25" s="139">
        <f t="shared" si="4"/>
        <v>-14.31652736586681</v>
      </c>
    </row>
    <row r="26" spans="1:6" s="35" customFormat="1" ht="27.75" customHeight="1">
      <c r="A26" s="135" t="s">
        <v>77</v>
      </c>
      <c r="B26" s="141">
        <v>7</v>
      </c>
      <c r="C26" s="137">
        <v>1</v>
      </c>
      <c r="D26" s="137">
        <v>1</v>
      </c>
      <c r="E26" s="138">
        <f t="shared" si="3"/>
        <v>100</v>
      </c>
      <c r="F26" s="139">
        <f t="shared" si="4"/>
        <v>-85.714285714285708</v>
      </c>
    </row>
    <row r="27" spans="1:6" ht="27.75" customHeight="1">
      <c r="A27" s="135" t="s">
        <v>625</v>
      </c>
      <c r="B27" s="141">
        <v>0</v>
      </c>
      <c r="C27" s="137">
        <v>5674</v>
      </c>
      <c r="D27" s="137">
        <v>4866</v>
      </c>
      <c r="E27" s="138">
        <f t="shared" si="3"/>
        <v>85.759605216778283</v>
      </c>
      <c r="F27" s="139"/>
    </row>
    <row r="28" spans="1:6" s="35" customFormat="1" ht="27.75" customHeight="1">
      <c r="A28" s="135" t="s">
        <v>78</v>
      </c>
      <c r="B28" s="141">
        <v>9</v>
      </c>
      <c r="C28" s="137">
        <v>69</v>
      </c>
      <c r="D28" s="137">
        <v>69</v>
      </c>
      <c r="E28" s="138">
        <f t="shared" si="3"/>
        <v>100</v>
      </c>
      <c r="F28" s="139">
        <f t="shared" si="4"/>
        <v>666.66666666666674</v>
      </c>
    </row>
    <row r="29" spans="1:6" ht="18.75" customHeight="1">
      <c r="A29" s="100"/>
      <c r="B29" s="100"/>
      <c r="C29" s="100"/>
      <c r="D29" s="100"/>
      <c r="E29" s="100"/>
      <c r="F29" s="100"/>
    </row>
  </sheetData>
  <mergeCells count="1">
    <mergeCell ref="A2:F2"/>
  </mergeCells>
  <phoneticPr fontId="10" type="noConversion"/>
  <printOptions horizontalCentered="1"/>
  <pageMargins left="0.70866141732283472" right="0.70866141732283472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5"/>
  <sheetViews>
    <sheetView workbookViewId="0">
      <selection activeCell="J13" sqref="J13"/>
    </sheetView>
  </sheetViews>
  <sheetFormatPr defaultRowHeight="14.25"/>
  <cols>
    <col min="1" max="1" width="26.75" style="39" customWidth="1"/>
    <col min="2" max="4" width="12.375" style="38" customWidth="1"/>
    <col min="5" max="6" width="12.375" style="39" customWidth="1"/>
    <col min="7" max="16384" width="9" style="39"/>
  </cols>
  <sheetData>
    <row r="1" spans="1:7">
      <c r="A1" s="37"/>
      <c r="F1" s="26" t="s">
        <v>94</v>
      </c>
    </row>
    <row r="2" spans="1:7" ht="27" customHeight="1">
      <c r="A2" s="209" t="s">
        <v>628</v>
      </c>
      <c r="B2" s="209"/>
      <c r="C2" s="209"/>
      <c r="D2" s="209"/>
      <c r="E2" s="209"/>
      <c r="F2" s="209"/>
      <c r="G2" s="40"/>
    </row>
    <row r="3" spans="1:7" ht="18.75" customHeight="1">
      <c r="A3" s="41"/>
      <c r="B3" s="42" t="str">
        <f>IF([1]支出分项!D6=[1]支出!C3,"",[1]支出分项!D6-[1]支出!C3)</f>
        <v/>
      </c>
      <c r="C3" s="42"/>
      <c r="D3" s="42"/>
      <c r="E3" s="43"/>
      <c r="F3" s="44" t="s">
        <v>1</v>
      </c>
      <c r="G3" s="45"/>
    </row>
    <row r="4" spans="1:7" s="52" customFormat="1" ht="36.75" customHeight="1">
      <c r="A4" s="142" t="s">
        <v>83</v>
      </c>
      <c r="B4" s="129" t="s">
        <v>79</v>
      </c>
      <c r="C4" s="129" t="s">
        <v>80</v>
      </c>
      <c r="D4" s="129" t="s">
        <v>85</v>
      </c>
      <c r="E4" s="129" t="s">
        <v>82</v>
      </c>
      <c r="F4" s="129" t="s">
        <v>58</v>
      </c>
      <c r="G4" s="46"/>
    </row>
    <row r="5" spans="1:7" s="47" customFormat="1" ht="30" customHeight="1">
      <c r="A5" s="130" t="s">
        <v>86</v>
      </c>
      <c r="B5" s="143">
        <f>SUM(B6:B25)</f>
        <v>115161</v>
      </c>
      <c r="C5" s="143">
        <f>SUM(C6:C25)</f>
        <v>113249</v>
      </c>
      <c r="D5" s="143">
        <f>SUM(D6:D25)</f>
        <v>117432</v>
      </c>
      <c r="E5" s="144">
        <f>D5/C5*100</f>
        <v>103.69363084883751</v>
      </c>
      <c r="F5" s="145">
        <f>(D5/B5-1)*100</f>
        <v>1.9720217782061678</v>
      </c>
    </row>
    <row r="6" spans="1:7" s="49" customFormat="1" ht="30" customHeight="1">
      <c r="A6" s="146" t="s">
        <v>629</v>
      </c>
      <c r="B6" s="147">
        <v>18400</v>
      </c>
      <c r="C6" s="148">
        <v>17283</v>
      </c>
      <c r="D6" s="147">
        <v>16303</v>
      </c>
      <c r="E6" s="149">
        <f t="shared" ref="E6:E23" si="0">D6/C6*100</f>
        <v>94.329688132847309</v>
      </c>
      <c r="F6" s="150">
        <f t="shared" ref="F6:F25" si="1">(D6/B6-1)*100</f>
        <v>-11.396739130434785</v>
      </c>
      <c r="G6" s="48"/>
    </row>
    <row r="7" spans="1:7" s="49" customFormat="1" ht="30" customHeight="1">
      <c r="A7" s="146" t="s">
        <v>630</v>
      </c>
      <c r="B7" s="147">
        <v>0</v>
      </c>
      <c r="C7" s="151">
        <v>27</v>
      </c>
      <c r="D7" s="147">
        <v>32</v>
      </c>
      <c r="E7" s="149">
        <f t="shared" si="0"/>
        <v>118.5185185185185</v>
      </c>
      <c r="F7" s="150"/>
      <c r="G7" s="48"/>
    </row>
    <row r="8" spans="1:7" s="49" customFormat="1" ht="30" customHeight="1">
      <c r="A8" s="146" t="s">
        <v>631</v>
      </c>
      <c r="B8" s="147">
        <v>5743</v>
      </c>
      <c r="C8" s="147">
        <v>4715</v>
      </c>
      <c r="D8" s="147">
        <f>[2]全区19支出定!H6</f>
        <v>5027</v>
      </c>
      <c r="E8" s="149">
        <f t="shared" si="0"/>
        <v>106.61717921527041</v>
      </c>
      <c r="F8" s="150">
        <f t="shared" si="1"/>
        <v>-12.467351558418949</v>
      </c>
      <c r="G8" s="50"/>
    </row>
    <row r="9" spans="1:7" s="49" customFormat="1" ht="30" customHeight="1">
      <c r="A9" s="146" t="s">
        <v>632</v>
      </c>
      <c r="B9" s="147">
        <v>30382</v>
      </c>
      <c r="C9" s="147">
        <v>23855</v>
      </c>
      <c r="D9" s="147">
        <f>[2]全区19支出定!H7</f>
        <v>25343</v>
      </c>
      <c r="E9" s="149">
        <f t="shared" si="0"/>
        <v>106.23768601970237</v>
      </c>
      <c r="F9" s="150">
        <f t="shared" si="1"/>
        <v>-16.585478243696926</v>
      </c>
      <c r="G9" s="48"/>
    </row>
    <row r="10" spans="1:7" s="49" customFormat="1" ht="30" customHeight="1">
      <c r="A10" s="146" t="s">
        <v>633</v>
      </c>
      <c r="B10" s="147">
        <v>332</v>
      </c>
      <c r="C10" s="147">
        <v>331</v>
      </c>
      <c r="D10" s="147">
        <f>[2]全区19支出定!H8</f>
        <v>369</v>
      </c>
      <c r="E10" s="149">
        <f t="shared" si="0"/>
        <v>111.48036253776435</v>
      </c>
      <c r="F10" s="150">
        <f t="shared" si="1"/>
        <v>11.144578313253017</v>
      </c>
      <c r="G10" s="51"/>
    </row>
    <row r="11" spans="1:7" s="49" customFormat="1" ht="30" customHeight="1">
      <c r="A11" s="146" t="s">
        <v>959</v>
      </c>
      <c r="B11" s="147">
        <v>532</v>
      </c>
      <c r="C11" s="147">
        <v>401</v>
      </c>
      <c r="D11" s="147">
        <f>[2]全区19支出定!H9</f>
        <v>413</v>
      </c>
      <c r="E11" s="149">
        <f t="shared" si="0"/>
        <v>102.99251870324188</v>
      </c>
      <c r="F11" s="150">
        <f t="shared" si="1"/>
        <v>-22.368421052631582</v>
      </c>
      <c r="G11" s="51"/>
    </row>
    <row r="12" spans="1:7" s="49" customFormat="1" ht="30" customHeight="1">
      <c r="A12" s="146" t="s">
        <v>634</v>
      </c>
      <c r="B12" s="147">
        <v>18454</v>
      </c>
      <c r="C12" s="147">
        <v>16045</v>
      </c>
      <c r="D12" s="147">
        <f>[2]全区19支出定!H10</f>
        <v>16519</v>
      </c>
      <c r="E12" s="149">
        <f t="shared" si="0"/>
        <v>102.95419133686508</v>
      </c>
      <c r="F12" s="150">
        <f t="shared" si="1"/>
        <v>-10.485531592066765</v>
      </c>
      <c r="G12" s="51"/>
    </row>
    <row r="13" spans="1:7" s="49" customFormat="1" ht="30" customHeight="1">
      <c r="A13" s="146" t="s">
        <v>635</v>
      </c>
      <c r="B13" s="147">
        <v>10985</v>
      </c>
      <c r="C13" s="147">
        <v>11022</v>
      </c>
      <c r="D13" s="147">
        <f>[2]全区19支出定!H11</f>
        <v>10565</v>
      </c>
      <c r="E13" s="149">
        <f t="shared" si="0"/>
        <v>95.853747051351846</v>
      </c>
      <c r="F13" s="150">
        <f t="shared" si="1"/>
        <v>-3.8233955393718655</v>
      </c>
      <c r="G13" s="51"/>
    </row>
    <row r="14" spans="1:7" s="49" customFormat="1" ht="30" customHeight="1">
      <c r="A14" s="146" t="s">
        <v>636</v>
      </c>
      <c r="B14" s="147">
        <v>2363</v>
      </c>
      <c r="C14" s="147">
        <v>1136</v>
      </c>
      <c r="D14" s="147">
        <f>[2]全区19支出定!H12</f>
        <v>1136</v>
      </c>
      <c r="E14" s="149">
        <f t="shared" si="0"/>
        <v>100</v>
      </c>
      <c r="F14" s="150">
        <f t="shared" si="1"/>
        <v>-51.925518408802375</v>
      </c>
      <c r="G14" s="51"/>
    </row>
    <row r="15" spans="1:7" s="49" customFormat="1" ht="30" customHeight="1">
      <c r="A15" s="146" t="s">
        <v>960</v>
      </c>
      <c r="B15" s="147">
        <v>10291</v>
      </c>
      <c r="C15" s="147">
        <v>10278</v>
      </c>
      <c r="D15" s="147">
        <f>[2]全区19支出定!H13</f>
        <v>9665</v>
      </c>
      <c r="E15" s="149">
        <f t="shared" si="0"/>
        <v>94.035804631251224</v>
      </c>
      <c r="F15" s="150">
        <f t="shared" si="1"/>
        <v>-6.0829851326401734</v>
      </c>
      <c r="G15" s="51"/>
    </row>
    <row r="16" spans="1:7" s="49" customFormat="1" ht="30" customHeight="1">
      <c r="A16" s="146" t="s">
        <v>961</v>
      </c>
      <c r="B16" s="147">
        <v>2513</v>
      </c>
      <c r="C16" s="147">
        <v>2200</v>
      </c>
      <c r="D16" s="147">
        <f>[2]全区19支出定!H14</f>
        <v>2310</v>
      </c>
      <c r="E16" s="149">
        <f t="shared" si="0"/>
        <v>105</v>
      </c>
      <c r="F16" s="150">
        <f t="shared" si="1"/>
        <v>-8.0779944289693599</v>
      </c>
      <c r="G16" s="51"/>
    </row>
    <row r="17" spans="1:7" s="49" customFormat="1" ht="30" customHeight="1">
      <c r="A17" s="146" t="s">
        <v>637</v>
      </c>
      <c r="B17" s="147">
        <v>460</v>
      </c>
      <c r="C17" s="147">
        <v>646</v>
      </c>
      <c r="D17" s="147">
        <f>[2]全区19支出定!H15</f>
        <v>560</v>
      </c>
      <c r="E17" s="149">
        <f t="shared" si="0"/>
        <v>86.687306501547994</v>
      </c>
      <c r="F17" s="150">
        <f t="shared" si="1"/>
        <v>21.739130434782616</v>
      </c>
      <c r="G17" s="51"/>
    </row>
    <row r="18" spans="1:7" s="49" customFormat="1" ht="30" customHeight="1">
      <c r="A18" s="146" t="s">
        <v>638</v>
      </c>
      <c r="B18" s="147">
        <v>330</v>
      </c>
      <c r="C18" s="147">
        <v>135</v>
      </c>
      <c r="D18" s="147">
        <f>[2]全区19支出定!H16</f>
        <v>135</v>
      </c>
      <c r="E18" s="149">
        <f t="shared" si="0"/>
        <v>100</v>
      </c>
      <c r="F18" s="150">
        <f t="shared" si="1"/>
        <v>-59.090909090909079</v>
      </c>
      <c r="G18" s="51"/>
    </row>
    <row r="19" spans="1:7" s="49" customFormat="1" ht="30" customHeight="1">
      <c r="A19" s="146" t="s">
        <v>639</v>
      </c>
      <c r="B19" s="147">
        <v>141</v>
      </c>
      <c r="C19" s="147">
        <v>14</v>
      </c>
      <c r="D19" s="147">
        <f>[2]全区19支出定!H17</f>
        <v>119</v>
      </c>
      <c r="E19" s="149">
        <f t="shared" si="0"/>
        <v>850</v>
      </c>
      <c r="F19" s="150">
        <f t="shared" si="1"/>
        <v>-15.602836879432624</v>
      </c>
      <c r="G19" s="51"/>
    </row>
    <row r="20" spans="1:7" s="49" customFormat="1" ht="30" customHeight="1">
      <c r="A20" s="146" t="s">
        <v>640</v>
      </c>
      <c r="B20" s="147">
        <v>141</v>
      </c>
      <c r="C20" s="147">
        <v>141</v>
      </c>
      <c r="D20" s="147">
        <f>[2]全区19支出定!H18</f>
        <v>141</v>
      </c>
      <c r="E20" s="149">
        <f t="shared" si="0"/>
        <v>100</v>
      </c>
      <c r="F20" s="150">
        <f t="shared" si="1"/>
        <v>0</v>
      </c>
      <c r="G20" s="51"/>
    </row>
    <row r="21" spans="1:7" s="49" customFormat="1" ht="30" customHeight="1">
      <c r="A21" s="152" t="s">
        <v>641</v>
      </c>
      <c r="B21" s="147">
        <v>802</v>
      </c>
      <c r="C21" s="147">
        <v>423</v>
      </c>
      <c r="D21" s="147">
        <f>[2]全区19支出定!H19</f>
        <v>455</v>
      </c>
      <c r="E21" s="149">
        <f t="shared" si="0"/>
        <v>107.56501182033098</v>
      </c>
      <c r="F21" s="150">
        <f t="shared" si="1"/>
        <v>-43.266832917705734</v>
      </c>
      <c r="G21" s="51"/>
    </row>
    <row r="22" spans="1:7" s="49" customFormat="1" ht="30" customHeight="1">
      <c r="A22" s="146" t="s">
        <v>642</v>
      </c>
      <c r="B22" s="147">
        <v>12346</v>
      </c>
      <c r="C22" s="147">
        <v>24430</v>
      </c>
      <c r="D22" s="147">
        <v>27032</v>
      </c>
      <c r="E22" s="149">
        <f t="shared" si="0"/>
        <v>110.6508391322145</v>
      </c>
      <c r="F22" s="150">
        <f t="shared" si="1"/>
        <v>118.9535072088126</v>
      </c>
      <c r="G22" s="51"/>
    </row>
    <row r="23" spans="1:7" s="49" customFormat="1" ht="30" customHeight="1">
      <c r="A23" s="152" t="s">
        <v>643</v>
      </c>
      <c r="B23" s="147">
        <v>0</v>
      </c>
      <c r="C23" s="147">
        <v>167</v>
      </c>
      <c r="D23" s="147">
        <v>182</v>
      </c>
      <c r="E23" s="149">
        <f t="shared" si="0"/>
        <v>108.9820359281437</v>
      </c>
      <c r="F23" s="150"/>
      <c r="G23" s="51"/>
    </row>
    <row r="24" spans="1:7" ht="30" customHeight="1">
      <c r="A24" s="152" t="s">
        <v>644</v>
      </c>
      <c r="B24" s="147">
        <v>50</v>
      </c>
      <c r="C24" s="147">
        <v>0</v>
      </c>
      <c r="D24" s="147">
        <v>7</v>
      </c>
      <c r="E24" s="149"/>
      <c r="F24" s="150">
        <f>(D24/B24-1)*100</f>
        <v>-86</v>
      </c>
    </row>
    <row r="25" spans="1:7" ht="30" customHeight="1">
      <c r="A25" s="152" t="s">
        <v>962</v>
      </c>
      <c r="B25" s="147">
        <v>896</v>
      </c>
      <c r="C25" s="147">
        <v>0</v>
      </c>
      <c r="D25" s="147">
        <v>1119</v>
      </c>
      <c r="E25" s="149"/>
      <c r="F25" s="150">
        <f t="shared" si="1"/>
        <v>24.888392857142861</v>
      </c>
    </row>
  </sheetData>
  <mergeCells count="1">
    <mergeCell ref="A2:F2"/>
  </mergeCells>
  <phoneticPr fontId="1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9"/>
  <sheetViews>
    <sheetView workbookViewId="0">
      <selection activeCell="N17" sqref="N17"/>
    </sheetView>
  </sheetViews>
  <sheetFormatPr defaultRowHeight="13.5"/>
  <cols>
    <col min="1" max="1" width="31.5" style="8" customWidth="1"/>
    <col min="2" max="2" width="11.125" style="9" customWidth="1"/>
    <col min="3" max="6" width="11.125" style="8" customWidth="1"/>
    <col min="7" max="16384" width="9" style="8"/>
  </cols>
  <sheetData>
    <row r="1" spans="1:7" ht="21.75" customHeight="1">
      <c r="A1" s="22"/>
      <c r="F1" s="61" t="s">
        <v>95</v>
      </c>
    </row>
    <row r="2" spans="1:7" ht="32.25" customHeight="1">
      <c r="A2" s="209" t="s">
        <v>645</v>
      </c>
      <c r="B2" s="209"/>
      <c r="C2" s="209"/>
      <c r="D2" s="209"/>
      <c r="E2" s="209"/>
      <c r="F2" s="209"/>
      <c r="G2" s="67"/>
    </row>
    <row r="3" spans="1:7" ht="21" customHeight="1">
      <c r="E3" s="10"/>
      <c r="F3" s="10" t="s">
        <v>1</v>
      </c>
    </row>
    <row r="4" spans="1:7" s="6" customFormat="1" ht="42" customHeight="1">
      <c r="A4" s="53" t="s">
        <v>36</v>
      </c>
      <c r="B4" s="56" t="s">
        <v>79</v>
      </c>
      <c r="C4" s="56" t="s">
        <v>80</v>
      </c>
      <c r="D4" s="56" t="s">
        <v>81</v>
      </c>
      <c r="E4" s="56" t="s">
        <v>82</v>
      </c>
      <c r="F4" s="56" t="s">
        <v>58</v>
      </c>
    </row>
    <row r="5" spans="1:7" s="6" customFormat="1" ht="35.25" customHeight="1">
      <c r="A5" s="33" t="s">
        <v>89</v>
      </c>
      <c r="B5" s="56">
        <f>SUM(B6:B9)</f>
        <v>87814</v>
      </c>
      <c r="C5" s="56">
        <f>SUM(C6:C9)</f>
        <v>29496</v>
      </c>
      <c r="D5" s="56">
        <f>SUM(D6:D9)</f>
        <v>34456</v>
      </c>
      <c r="E5" s="57">
        <f>D5/C5*100</f>
        <v>116.81583943585572</v>
      </c>
      <c r="F5" s="57">
        <f>(D5-B5)/B5*100</f>
        <v>-60.762520782563143</v>
      </c>
    </row>
    <row r="6" spans="1:7" s="11" customFormat="1" ht="35.25" customHeight="1">
      <c r="A6" s="54" t="s">
        <v>963</v>
      </c>
      <c r="B6" s="92"/>
      <c r="C6" s="59"/>
      <c r="D6" s="59"/>
      <c r="E6" s="57"/>
      <c r="F6" s="58"/>
    </row>
    <row r="7" spans="1:7" s="11" customFormat="1" ht="35.25" customHeight="1">
      <c r="A7" s="55" t="s">
        <v>964</v>
      </c>
      <c r="B7" s="93"/>
      <c r="C7" s="59"/>
      <c r="D7" s="59"/>
      <c r="E7" s="57"/>
      <c r="F7" s="58"/>
    </row>
    <row r="8" spans="1:7" s="11" customFormat="1" ht="35.25" customHeight="1">
      <c r="A8" s="55" t="s">
        <v>965</v>
      </c>
      <c r="B8" s="101">
        <v>87747</v>
      </c>
      <c r="C8" s="102">
        <v>29346</v>
      </c>
      <c r="D8" s="102">
        <v>34306</v>
      </c>
      <c r="E8" s="58">
        <f t="shared" ref="E8:E9" si="0">D8/C8*100</f>
        <v>116.9017924078239</v>
      </c>
      <c r="F8" s="58">
        <f t="shared" ref="F8:F9" si="1">(D8-B8)/B8*100</f>
        <v>-60.903506672592798</v>
      </c>
    </row>
    <row r="9" spans="1:7" s="11" customFormat="1" ht="35.25" customHeight="1">
      <c r="A9" s="77" t="s">
        <v>966</v>
      </c>
      <c r="B9" s="101">
        <v>67</v>
      </c>
      <c r="C9" s="102">
        <v>150</v>
      </c>
      <c r="D9" s="102">
        <v>150</v>
      </c>
      <c r="E9" s="58">
        <f t="shared" si="0"/>
        <v>100</v>
      </c>
      <c r="F9" s="58">
        <f t="shared" si="1"/>
        <v>123.88059701492537</v>
      </c>
    </row>
    <row r="10" spans="1:7" s="11" customFormat="1" ht="14.25">
      <c r="A10" s="210"/>
      <c r="B10" s="211"/>
      <c r="C10" s="211"/>
      <c r="D10" s="211"/>
      <c r="E10" s="211"/>
    </row>
    <row r="11" spans="1:7" s="12" customFormat="1" ht="12.75">
      <c r="B11" s="13"/>
    </row>
    <row r="12" spans="1:7" s="12" customFormat="1" ht="12.75">
      <c r="B12" s="13"/>
    </row>
    <row r="13" spans="1:7" s="12" customFormat="1" ht="12.75">
      <c r="B13" s="13"/>
    </row>
    <row r="14" spans="1:7" s="12" customFormat="1" ht="12.75">
      <c r="B14" s="13"/>
    </row>
    <row r="15" spans="1:7" s="12" customFormat="1" ht="12.75">
      <c r="B15" s="13"/>
    </row>
    <row r="16" spans="1:7" s="12" customFormat="1" ht="12.75">
      <c r="B16" s="13"/>
    </row>
    <row r="17" spans="2:2" s="12" customFormat="1" ht="12.75">
      <c r="B17" s="13"/>
    </row>
    <row r="18" spans="2:2" s="12" customFormat="1" ht="12.75">
      <c r="B18" s="13"/>
    </row>
    <row r="19" spans="2:2" s="12" customFormat="1" ht="12.75">
      <c r="B19" s="13"/>
    </row>
    <row r="20" spans="2:2" s="12" customFormat="1" ht="12.75">
      <c r="B20" s="13"/>
    </row>
    <row r="21" spans="2:2" s="12" customFormat="1" ht="12.75">
      <c r="B21" s="13"/>
    </row>
    <row r="22" spans="2:2" s="12" customFormat="1" ht="12.75">
      <c r="B22" s="13"/>
    </row>
    <row r="23" spans="2:2" s="12" customFormat="1" ht="12.75">
      <c r="B23" s="13"/>
    </row>
    <row r="24" spans="2:2" s="12" customFormat="1" ht="12.75">
      <c r="B24" s="13"/>
    </row>
    <row r="25" spans="2:2" s="12" customFormat="1" ht="12.75">
      <c r="B25" s="13"/>
    </row>
    <row r="26" spans="2:2" s="12" customFormat="1" ht="12.75">
      <c r="B26" s="13"/>
    </row>
    <row r="27" spans="2:2" s="12" customFormat="1" ht="12.75">
      <c r="B27" s="13"/>
    </row>
    <row r="28" spans="2:2" s="12" customFormat="1" ht="12.75">
      <c r="B28" s="13"/>
    </row>
    <row r="29" spans="2:2" s="12" customFormat="1" ht="12.75">
      <c r="B29" s="13"/>
    </row>
    <row r="30" spans="2:2" s="12" customFormat="1" ht="12.75">
      <c r="B30" s="13"/>
    </row>
    <row r="31" spans="2:2" s="12" customFormat="1" ht="12.75">
      <c r="B31" s="13"/>
    </row>
    <row r="32" spans="2:2" s="12" customFormat="1" ht="12.75">
      <c r="B32" s="13"/>
    </row>
    <row r="33" spans="2:2" s="12" customFormat="1" ht="12.75">
      <c r="B33" s="13"/>
    </row>
    <row r="34" spans="2:2" s="12" customFormat="1" ht="12.75">
      <c r="B34" s="13"/>
    </row>
    <row r="35" spans="2:2" s="12" customFormat="1" ht="12.75">
      <c r="B35" s="13"/>
    </row>
    <row r="36" spans="2:2" s="12" customFormat="1" ht="12.75">
      <c r="B36" s="13"/>
    </row>
    <row r="37" spans="2:2" s="12" customFormat="1" ht="12.75">
      <c r="B37" s="13"/>
    </row>
    <row r="38" spans="2:2" s="12" customFormat="1" ht="12.75">
      <c r="B38" s="13"/>
    </row>
    <row r="39" spans="2:2" s="12" customFormat="1" ht="12.75">
      <c r="B39" s="13"/>
    </row>
    <row r="40" spans="2:2" s="12" customFormat="1" ht="12.75">
      <c r="B40" s="13"/>
    </row>
    <row r="41" spans="2:2" s="12" customFormat="1" ht="12.75">
      <c r="B41" s="13"/>
    </row>
    <row r="42" spans="2:2" s="12" customFormat="1" ht="12.75">
      <c r="B42" s="13"/>
    </row>
    <row r="43" spans="2:2" s="12" customFormat="1" ht="12.75">
      <c r="B43" s="13"/>
    </row>
    <row r="44" spans="2:2" s="12" customFormat="1" ht="12.75">
      <c r="B44" s="13"/>
    </row>
    <row r="45" spans="2:2" s="12" customFormat="1" ht="12.75">
      <c r="B45" s="13"/>
    </row>
    <row r="46" spans="2:2" s="12" customFormat="1" ht="12.75">
      <c r="B46" s="13"/>
    </row>
    <row r="47" spans="2:2" s="12" customFormat="1" ht="12.75">
      <c r="B47" s="13"/>
    </row>
    <row r="48" spans="2:2" s="12" customFormat="1" ht="12.75">
      <c r="B48" s="13"/>
    </row>
    <row r="49" spans="2:2" s="12" customFormat="1" ht="12.75">
      <c r="B49" s="13"/>
    </row>
    <row r="50" spans="2:2" s="12" customFormat="1" ht="12.75">
      <c r="B50" s="13"/>
    </row>
    <row r="51" spans="2:2" s="12" customFormat="1" ht="12.75">
      <c r="B51" s="13"/>
    </row>
    <row r="52" spans="2:2" s="12" customFormat="1" ht="12.75">
      <c r="B52" s="13"/>
    </row>
    <row r="53" spans="2:2" s="12" customFormat="1" ht="12.75">
      <c r="B53" s="13"/>
    </row>
    <row r="54" spans="2:2" s="12" customFormat="1" ht="12.75">
      <c r="B54" s="13"/>
    </row>
    <row r="55" spans="2:2" s="12" customFormat="1" ht="12.75">
      <c r="B55" s="13"/>
    </row>
    <row r="56" spans="2:2" s="12" customFormat="1" ht="12.75">
      <c r="B56" s="13"/>
    </row>
    <row r="57" spans="2:2" s="12" customFormat="1" ht="12.75">
      <c r="B57" s="13"/>
    </row>
    <row r="58" spans="2:2" s="12" customFormat="1" ht="12.75">
      <c r="B58" s="13"/>
    </row>
    <row r="59" spans="2:2" s="12" customFormat="1" ht="12.75">
      <c r="B59" s="13"/>
    </row>
  </sheetData>
  <mergeCells count="2">
    <mergeCell ref="A10:E10"/>
    <mergeCell ref="A2:F2"/>
  </mergeCells>
  <phoneticPr fontId="8" type="noConversion"/>
  <pageMargins left="0.76" right="0.74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63"/>
  <sheetViews>
    <sheetView workbookViewId="0">
      <selection activeCell="M9" sqref="M9"/>
    </sheetView>
  </sheetViews>
  <sheetFormatPr defaultRowHeight="13.5"/>
  <cols>
    <col min="1" max="1" width="30.625" style="8" customWidth="1"/>
    <col min="2" max="2" width="10.375" style="8" customWidth="1"/>
    <col min="3" max="5" width="10.375" style="10" customWidth="1"/>
    <col min="6" max="6" width="10.375" style="8" customWidth="1"/>
    <col min="7" max="16384" width="9" style="8"/>
  </cols>
  <sheetData>
    <row r="1" spans="1:6" ht="22.5" customHeight="1">
      <c r="A1" s="15"/>
      <c r="B1" s="15"/>
      <c r="F1" s="61" t="s">
        <v>96</v>
      </c>
    </row>
    <row r="2" spans="1:6" ht="34.5" customHeight="1">
      <c r="A2" s="212" t="s">
        <v>646</v>
      </c>
      <c r="B2" s="212"/>
      <c r="C2" s="212"/>
      <c r="D2" s="212"/>
      <c r="E2" s="212"/>
      <c r="F2" s="212"/>
    </row>
    <row r="3" spans="1:6" ht="18" customHeight="1">
      <c r="F3" s="10" t="s">
        <v>1</v>
      </c>
    </row>
    <row r="4" spans="1:6" s="6" customFormat="1" ht="45.75" customHeight="1">
      <c r="A4" s="153" t="s">
        <v>6</v>
      </c>
      <c r="B4" s="129" t="s">
        <v>79</v>
      </c>
      <c r="C4" s="129" t="s">
        <v>80</v>
      </c>
      <c r="D4" s="129" t="s">
        <v>81</v>
      </c>
      <c r="E4" s="129" t="s">
        <v>82</v>
      </c>
      <c r="F4" s="129" t="s">
        <v>58</v>
      </c>
    </row>
    <row r="5" spans="1:6" s="6" customFormat="1" ht="27" customHeight="1">
      <c r="A5" s="130" t="s">
        <v>90</v>
      </c>
      <c r="B5" s="129">
        <f>SUM(B6:B13)</f>
        <v>73808</v>
      </c>
      <c r="C5" s="129">
        <f>SUM(C6:C13)</f>
        <v>63442</v>
      </c>
      <c r="D5" s="129">
        <f>SUM(D6:D13)</f>
        <v>70941</v>
      </c>
      <c r="E5" s="154">
        <f>D5/C5*100</f>
        <v>111.82024526339018</v>
      </c>
      <c r="F5" s="154">
        <f>(D5-B5)/B5*100</f>
        <v>-3.8844027747669632</v>
      </c>
    </row>
    <row r="6" spans="1:6" s="6" customFormat="1" ht="27" customHeight="1">
      <c r="A6" s="155" t="s">
        <v>967</v>
      </c>
      <c r="B6" s="155"/>
      <c r="C6" s="156"/>
      <c r="D6" s="153"/>
      <c r="E6" s="157"/>
      <c r="F6" s="157"/>
    </row>
    <row r="7" spans="1:6" s="6" customFormat="1" ht="27" customHeight="1">
      <c r="A7" s="158" t="s">
        <v>968</v>
      </c>
      <c r="B7" s="159"/>
      <c r="C7" s="160">
        <v>30</v>
      </c>
      <c r="D7" s="161">
        <v>30</v>
      </c>
      <c r="E7" s="203">
        <f t="shared" ref="E7:E12" si="0">D7/C7*100</f>
        <v>100</v>
      </c>
      <c r="F7" s="157"/>
    </row>
    <row r="8" spans="1:6" s="11" customFormat="1" ht="27" customHeight="1">
      <c r="A8" s="155" t="s">
        <v>969</v>
      </c>
      <c r="B8" s="161">
        <v>2</v>
      </c>
      <c r="C8" s="161">
        <v>2</v>
      </c>
      <c r="D8" s="161">
        <v>2</v>
      </c>
      <c r="E8" s="203">
        <f t="shared" si="0"/>
        <v>100</v>
      </c>
      <c r="F8" s="157"/>
    </row>
    <row r="9" spans="1:6" s="11" customFormat="1" ht="27" customHeight="1">
      <c r="A9" s="155" t="s">
        <v>970</v>
      </c>
      <c r="B9" s="161">
        <v>69393</v>
      </c>
      <c r="C9" s="161">
        <v>62544</v>
      </c>
      <c r="D9" s="161">
        <v>67428</v>
      </c>
      <c r="E9" s="157">
        <f t="shared" si="0"/>
        <v>107.80890253261704</v>
      </c>
      <c r="F9" s="157">
        <f t="shared" ref="F9:F13" si="1">(D9-B9)/B9*100</f>
        <v>-2.8316977216722146</v>
      </c>
    </row>
    <row r="10" spans="1:6" s="11" customFormat="1" ht="27" customHeight="1">
      <c r="A10" s="155" t="s">
        <v>971</v>
      </c>
      <c r="B10" s="161"/>
      <c r="C10" s="160">
        <v>139</v>
      </c>
      <c r="D10" s="161">
        <v>139</v>
      </c>
      <c r="E10" s="203">
        <f t="shared" si="0"/>
        <v>100</v>
      </c>
      <c r="F10" s="157"/>
    </row>
    <row r="11" spans="1:6" s="11" customFormat="1" ht="27" customHeight="1">
      <c r="A11" s="155" t="s">
        <v>972</v>
      </c>
      <c r="B11" s="161">
        <v>6</v>
      </c>
      <c r="C11" s="160"/>
      <c r="D11" s="161">
        <v>0</v>
      </c>
      <c r="E11" s="157"/>
      <c r="F11" s="203">
        <f t="shared" si="1"/>
        <v>-100</v>
      </c>
    </row>
    <row r="12" spans="1:6" s="11" customFormat="1" ht="27" customHeight="1">
      <c r="A12" s="162" t="s">
        <v>973</v>
      </c>
      <c r="B12" s="161">
        <v>1615</v>
      </c>
      <c r="C12" s="160">
        <v>727</v>
      </c>
      <c r="D12" s="161">
        <v>773</v>
      </c>
      <c r="E12" s="157">
        <f t="shared" si="0"/>
        <v>106.32737276478679</v>
      </c>
      <c r="F12" s="157">
        <f t="shared" si="1"/>
        <v>-52.136222910216723</v>
      </c>
    </row>
    <row r="13" spans="1:6" s="11" customFormat="1" ht="27" customHeight="1">
      <c r="A13" s="162" t="s">
        <v>974</v>
      </c>
      <c r="B13" s="160">
        <v>2792</v>
      </c>
      <c r="C13" s="160">
        <v>0</v>
      </c>
      <c r="D13" s="160">
        <v>2569</v>
      </c>
      <c r="E13" s="157"/>
      <c r="F13" s="203">
        <f t="shared" si="1"/>
        <v>-7.9871060171919774</v>
      </c>
    </row>
    <row r="14" spans="1:6" s="12" customFormat="1" ht="12.75">
      <c r="C14" s="60"/>
      <c r="D14" s="60"/>
      <c r="E14" s="60"/>
    </row>
    <row r="15" spans="1:6" s="12" customFormat="1" ht="12.75">
      <c r="C15" s="60"/>
      <c r="D15" s="60"/>
      <c r="E15" s="60"/>
    </row>
    <row r="16" spans="1:6" s="12" customFormat="1" ht="12.75">
      <c r="C16" s="60"/>
      <c r="D16" s="60"/>
      <c r="E16" s="60"/>
    </row>
    <row r="17" spans="3:5" s="12" customFormat="1" ht="12.75">
      <c r="C17" s="60"/>
      <c r="D17" s="60"/>
      <c r="E17" s="60"/>
    </row>
    <row r="18" spans="3:5" s="12" customFormat="1" ht="12.75">
      <c r="C18" s="60"/>
      <c r="D18" s="60"/>
      <c r="E18" s="60"/>
    </row>
    <row r="19" spans="3:5" s="12" customFormat="1" ht="12.75">
      <c r="C19" s="60"/>
      <c r="D19" s="60"/>
      <c r="E19" s="60"/>
    </row>
    <row r="20" spans="3:5" s="12" customFormat="1" ht="12.75">
      <c r="C20" s="60"/>
      <c r="D20" s="60"/>
      <c r="E20" s="60"/>
    </row>
    <row r="21" spans="3:5" s="12" customFormat="1" ht="12.75">
      <c r="C21" s="60"/>
      <c r="D21" s="60"/>
      <c r="E21" s="60"/>
    </row>
    <row r="22" spans="3:5" s="12" customFormat="1" ht="12.75">
      <c r="C22" s="60"/>
      <c r="D22" s="60"/>
      <c r="E22" s="60"/>
    </row>
    <row r="23" spans="3:5" s="12" customFormat="1" ht="12.75">
      <c r="C23" s="60"/>
      <c r="D23" s="60"/>
      <c r="E23" s="60"/>
    </row>
    <row r="24" spans="3:5" s="12" customFormat="1" ht="12.75">
      <c r="C24" s="60"/>
      <c r="D24" s="60"/>
      <c r="E24" s="60"/>
    </row>
    <row r="25" spans="3:5" s="12" customFormat="1" ht="12.75">
      <c r="C25" s="60"/>
      <c r="D25" s="60"/>
      <c r="E25" s="60"/>
    </row>
    <row r="26" spans="3:5" s="12" customFormat="1" ht="12.75">
      <c r="C26" s="60"/>
      <c r="D26" s="60"/>
      <c r="E26" s="60"/>
    </row>
    <row r="27" spans="3:5" s="12" customFormat="1" ht="12.75">
      <c r="C27" s="60"/>
      <c r="D27" s="60"/>
      <c r="E27" s="60"/>
    </row>
    <row r="28" spans="3:5" s="12" customFormat="1" ht="12.75">
      <c r="C28" s="60"/>
      <c r="D28" s="60"/>
      <c r="E28" s="60"/>
    </row>
    <row r="29" spans="3:5" s="12" customFormat="1" ht="12.75">
      <c r="C29" s="60"/>
      <c r="D29" s="60"/>
      <c r="E29" s="60"/>
    </row>
    <row r="30" spans="3:5" s="12" customFormat="1" ht="12.75">
      <c r="C30" s="60"/>
      <c r="D30" s="60"/>
      <c r="E30" s="60"/>
    </row>
    <row r="31" spans="3:5" s="12" customFormat="1" ht="12.75">
      <c r="C31" s="60"/>
      <c r="D31" s="60"/>
      <c r="E31" s="60"/>
    </row>
    <row r="32" spans="3:5" s="12" customFormat="1" ht="12.75">
      <c r="C32" s="60"/>
      <c r="D32" s="60"/>
      <c r="E32" s="60"/>
    </row>
    <row r="33" spans="3:5" s="12" customFormat="1" ht="12.75">
      <c r="C33" s="60"/>
      <c r="D33" s="60"/>
      <c r="E33" s="60"/>
    </row>
    <row r="34" spans="3:5" s="12" customFormat="1" ht="12.75">
      <c r="C34" s="60"/>
      <c r="D34" s="60"/>
      <c r="E34" s="60"/>
    </row>
    <row r="35" spans="3:5" s="12" customFormat="1" ht="12.75">
      <c r="C35" s="60"/>
      <c r="D35" s="60"/>
      <c r="E35" s="60"/>
    </row>
    <row r="36" spans="3:5" s="12" customFormat="1" ht="12.75">
      <c r="C36" s="60"/>
      <c r="D36" s="60"/>
      <c r="E36" s="60"/>
    </row>
    <row r="37" spans="3:5" s="12" customFormat="1" ht="12.75">
      <c r="C37" s="60"/>
      <c r="D37" s="60"/>
      <c r="E37" s="60"/>
    </row>
    <row r="38" spans="3:5" s="12" customFormat="1" ht="12.75">
      <c r="C38" s="60"/>
      <c r="D38" s="60"/>
      <c r="E38" s="60"/>
    </row>
    <row r="39" spans="3:5" s="12" customFormat="1" ht="12.75">
      <c r="C39" s="60"/>
      <c r="D39" s="60"/>
      <c r="E39" s="60"/>
    </row>
    <row r="40" spans="3:5" s="12" customFormat="1" ht="12.75">
      <c r="C40" s="60"/>
      <c r="D40" s="60"/>
      <c r="E40" s="60"/>
    </row>
    <row r="41" spans="3:5" s="12" customFormat="1" ht="12.75">
      <c r="C41" s="60"/>
      <c r="D41" s="60"/>
      <c r="E41" s="60"/>
    </row>
    <row r="42" spans="3:5" s="12" customFormat="1" ht="12.75">
      <c r="C42" s="60"/>
      <c r="D42" s="60"/>
      <c r="E42" s="60"/>
    </row>
    <row r="43" spans="3:5" s="12" customFormat="1" ht="12.75">
      <c r="C43" s="60"/>
      <c r="D43" s="60"/>
      <c r="E43" s="60"/>
    </row>
    <row r="44" spans="3:5" s="12" customFormat="1" ht="12.75">
      <c r="C44" s="60"/>
      <c r="D44" s="60"/>
      <c r="E44" s="60"/>
    </row>
    <row r="45" spans="3:5" s="12" customFormat="1" ht="12.75">
      <c r="C45" s="60"/>
      <c r="D45" s="60"/>
      <c r="E45" s="60"/>
    </row>
    <row r="46" spans="3:5" s="12" customFormat="1" ht="12.75">
      <c r="C46" s="60"/>
      <c r="D46" s="60"/>
      <c r="E46" s="60"/>
    </row>
    <row r="47" spans="3:5" s="12" customFormat="1" ht="12.75">
      <c r="C47" s="60"/>
      <c r="D47" s="60"/>
      <c r="E47" s="60"/>
    </row>
    <row r="48" spans="3:5" s="12" customFormat="1" ht="12.75">
      <c r="C48" s="60"/>
      <c r="D48" s="60"/>
      <c r="E48" s="60"/>
    </row>
    <row r="49" spans="3:5" s="12" customFormat="1" ht="12.75">
      <c r="C49" s="60"/>
      <c r="D49" s="60"/>
      <c r="E49" s="60"/>
    </row>
    <row r="50" spans="3:5" s="12" customFormat="1" ht="12.75">
      <c r="C50" s="60"/>
      <c r="D50" s="60"/>
      <c r="E50" s="60"/>
    </row>
    <row r="51" spans="3:5" s="12" customFormat="1" ht="12.75">
      <c r="C51" s="60"/>
      <c r="D51" s="60"/>
      <c r="E51" s="60"/>
    </row>
    <row r="52" spans="3:5" s="12" customFormat="1" ht="12.75">
      <c r="C52" s="60"/>
      <c r="D52" s="60"/>
      <c r="E52" s="60"/>
    </row>
    <row r="53" spans="3:5" s="12" customFormat="1" ht="12.75">
      <c r="C53" s="60"/>
      <c r="D53" s="60"/>
      <c r="E53" s="60"/>
    </row>
    <row r="54" spans="3:5" s="12" customFormat="1" ht="12.75">
      <c r="C54" s="60"/>
      <c r="D54" s="60"/>
      <c r="E54" s="60"/>
    </row>
    <row r="55" spans="3:5" s="12" customFormat="1" ht="12.75">
      <c r="C55" s="60"/>
      <c r="D55" s="60"/>
      <c r="E55" s="60"/>
    </row>
    <row r="56" spans="3:5" s="12" customFormat="1" ht="12.75">
      <c r="C56" s="60"/>
      <c r="D56" s="60"/>
      <c r="E56" s="60"/>
    </row>
    <row r="57" spans="3:5" s="12" customFormat="1" ht="12.75">
      <c r="C57" s="60"/>
      <c r="D57" s="60"/>
      <c r="E57" s="60"/>
    </row>
    <row r="58" spans="3:5" s="12" customFormat="1" ht="12.75">
      <c r="C58" s="60"/>
      <c r="D58" s="60"/>
      <c r="E58" s="60"/>
    </row>
    <row r="59" spans="3:5" s="12" customFormat="1" ht="12.75">
      <c r="C59" s="60"/>
      <c r="D59" s="60"/>
      <c r="E59" s="60"/>
    </row>
    <row r="60" spans="3:5" s="12" customFormat="1" ht="12.75">
      <c r="C60" s="60"/>
      <c r="D60" s="60"/>
      <c r="E60" s="60"/>
    </row>
    <row r="61" spans="3:5" s="12" customFormat="1" ht="12.75">
      <c r="C61" s="60"/>
      <c r="D61" s="60"/>
      <c r="E61" s="60"/>
    </row>
    <row r="62" spans="3:5" s="12" customFormat="1" ht="12.75">
      <c r="C62" s="60"/>
      <c r="D62" s="60"/>
      <c r="E62" s="60"/>
    </row>
    <row r="63" spans="3:5" s="12" customFormat="1" ht="12.75">
      <c r="C63" s="60"/>
      <c r="D63" s="60"/>
      <c r="E63" s="60"/>
    </row>
  </sheetData>
  <mergeCells count="1">
    <mergeCell ref="A2:F2"/>
  </mergeCells>
  <phoneticPr fontId="10" type="noConversion"/>
  <pageMargins left="0.95" right="0.8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7"/>
  <sheetViews>
    <sheetView workbookViewId="0">
      <selection activeCell="G32" sqref="G32"/>
    </sheetView>
  </sheetViews>
  <sheetFormatPr defaultColWidth="9" defaultRowHeight="14.25"/>
  <cols>
    <col min="1" max="1" width="31.375" style="36" customWidth="1"/>
    <col min="2" max="4" width="15.25" style="36" customWidth="1"/>
    <col min="5" max="16384" width="9" style="36"/>
  </cols>
  <sheetData>
    <row r="1" spans="1:4" s="26" customFormat="1">
      <c r="A1" s="23"/>
      <c r="B1" s="23"/>
      <c r="C1" s="24" t="s">
        <v>55</v>
      </c>
      <c r="D1" s="62" t="s">
        <v>97</v>
      </c>
    </row>
    <row r="2" spans="1:4" s="27" customFormat="1" ht="20.25" customHeight="1">
      <c r="A2" s="208" t="s">
        <v>648</v>
      </c>
      <c r="B2" s="208"/>
      <c r="C2" s="208"/>
      <c r="D2" s="208"/>
    </row>
    <row r="3" spans="1:4" s="27" customFormat="1" ht="20.25">
      <c r="A3" s="28"/>
      <c r="B3" s="28"/>
      <c r="C3" s="29"/>
      <c r="D3" s="29" t="s">
        <v>56</v>
      </c>
    </row>
    <row r="4" spans="1:4" s="32" customFormat="1" ht="37.9" customHeight="1">
      <c r="A4" s="128" t="s">
        <v>57</v>
      </c>
      <c r="B4" s="129" t="s">
        <v>87</v>
      </c>
      <c r="C4" s="129" t="s">
        <v>10</v>
      </c>
      <c r="D4" s="129" t="s">
        <v>88</v>
      </c>
    </row>
    <row r="5" spans="1:4" s="34" customFormat="1" ht="27.75" customHeight="1">
      <c r="A5" s="130" t="s">
        <v>59</v>
      </c>
      <c r="B5" s="131">
        <f>B6+B20</f>
        <v>76945</v>
      </c>
      <c r="C5" s="131">
        <f>C6+C20</f>
        <v>80011</v>
      </c>
      <c r="D5" s="133">
        <f>(C5/B5-1)*100</f>
        <v>3.9846643706543672</v>
      </c>
    </row>
    <row r="6" spans="1:4" s="34" customFormat="1" ht="27.75" customHeight="1">
      <c r="A6" s="130" t="s">
        <v>60</v>
      </c>
      <c r="B6" s="131">
        <f>SUM(B7:B19)</f>
        <v>61516</v>
      </c>
      <c r="C6" s="131">
        <f>SUM(C7:C19)</f>
        <v>65065</v>
      </c>
      <c r="D6" s="133">
        <f t="shared" ref="D6:D28" si="0">(C6/B6-1)*100</f>
        <v>5.7692307692307709</v>
      </c>
    </row>
    <row r="7" spans="1:4" s="35" customFormat="1" ht="27.75" customHeight="1">
      <c r="A7" s="135" t="s">
        <v>61</v>
      </c>
      <c r="B7" s="163">
        <v>22113</v>
      </c>
      <c r="C7" s="136">
        <v>22974</v>
      </c>
      <c r="D7" s="139">
        <f t="shared" si="0"/>
        <v>3.8936372269705588</v>
      </c>
    </row>
    <row r="8" spans="1:4" s="35" customFormat="1" ht="27.75" customHeight="1">
      <c r="A8" s="135" t="s">
        <v>62</v>
      </c>
      <c r="B8" s="163">
        <v>0</v>
      </c>
      <c r="C8" s="136">
        <v>0</v>
      </c>
      <c r="D8" s="139"/>
    </row>
    <row r="9" spans="1:4" s="35" customFormat="1" ht="27.75" customHeight="1">
      <c r="A9" s="135" t="s">
        <v>63</v>
      </c>
      <c r="B9" s="163">
        <v>7250</v>
      </c>
      <c r="C9" s="136">
        <v>7729</v>
      </c>
      <c r="D9" s="139">
        <f t="shared" si="0"/>
        <v>6.6068965517241285</v>
      </c>
    </row>
    <row r="10" spans="1:4" s="35" customFormat="1" ht="27.75" customHeight="1">
      <c r="A10" s="135" t="s">
        <v>64</v>
      </c>
      <c r="B10" s="160">
        <v>1162</v>
      </c>
      <c r="C10" s="136">
        <v>1230</v>
      </c>
      <c r="D10" s="139">
        <f t="shared" si="0"/>
        <v>5.8519793459552494</v>
      </c>
    </row>
    <row r="11" spans="1:4" s="35" customFormat="1" ht="27.75" customHeight="1">
      <c r="A11" s="135" t="s">
        <v>601</v>
      </c>
      <c r="B11" s="160">
        <v>11</v>
      </c>
      <c r="C11" s="136">
        <v>12</v>
      </c>
      <c r="D11" s="139">
        <f t="shared" si="0"/>
        <v>9.0909090909090828</v>
      </c>
    </row>
    <row r="12" spans="1:4" s="35" customFormat="1" ht="27.75" customHeight="1">
      <c r="A12" s="135" t="s">
        <v>65</v>
      </c>
      <c r="B12" s="160">
        <v>3002</v>
      </c>
      <c r="C12" s="136">
        <v>2952</v>
      </c>
      <c r="D12" s="139">
        <f t="shared" si="0"/>
        <v>-1.6655562958027947</v>
      </c>
    </row>
    <row r="13" spans="1:4" s="35" customFormat="1" ht="27.75" customHeight="1">
      <c r="A13" s="135" t="s">
        <v>66</v>
      </c>
      <c r="B13" s="160">
        <v>3627</v>
      </c>
      <c r="C13" s="136">
        <v>3904</v>
      </c>
      <c r="D13" s="139">
        <f t="shared" si="0"/>
        <v>7.6371657016818251</v>
      </c>
    </row>
    <row r="14" spans="1:4" s="35" customFormat="1" ht="27.75" customHeight="1">
      <c r="A14" s="135" t="s">
        <v>67</v>
      </c>
      <c r="B14" s="160">
        <v>986</v>
      </c>
      <c r="C14" s="136">
        <v>1054</v>
      </c>
      <c r="D14" s="139">
        <f t="shared" si="0"/>
        <v>6.8965517241379226</v>
      </c>
    </row>
    <row r="15" spans="1:4" s="35" customFormat="1" ht="27.75" customHeight="1">
      <c r="A15" s="135" t="s">
        <v>68</v>
      </c>
      <c r="B15" s="160">
        <v>4189</v>
      </c>
      <c r="C15" s="136">
        <v>4338</v>
      </c>
      <c r="D15" s="139">
        <f t="shared" si="0"/>
        <v>3.5569348293148728</v>
      </c>
    </row>
    <row r="16" spans="1:4" s="35" customFormat="1" ht="27.75" customHeight="1">
      <c r="A16" s="135" t="s">
        <v>69</v>
      </c>
      <c r="B16" s="160">
        <v>17209</v>
      </c>
      <c r="C16" s="136">
        <v>18790</v>
      </c>
      <c r="D16" s="139">
        <f t="shared" si="0"/>
        <v>9.1870532860712331</v>
      </c>
    </row>
    <row r="17" spans="1:4" s="35" customFormat="1" ht="27.75" customHeight="1">
      <c r="A17" s="135" t="s">
        <v>70</v>
      </c>
      <c r="B17" s="160">
        <v>790</v>
      </c>
      <c r="C17" s="136">
        <v>845</v>
      </c>
      <c r="D17" s="139">
        <f t="shared" si="0"/>
        <v>6.9620253164556889</v>
      </c>
    </row>
    <row r="18" spans="1:4" s="35" customFormat="1" ht="27.75" customHeight="1">
      <c r="A18" s="135" t="s">
        <v>71</v>
      </c>
      <c r="B18" s="160">
        <v>1155</v>
      </c>
      <c r="C18" s="136">
        <v>1237</v>
      </c>
      <c r="D18" s="139">
        <f t="shared" si="0"/>
        <v>7.0995670995670945</v>
      </c>
    </row>
    <row r="19" spans="1:4" s="35" customFormat="1" ht="27.75" customHeight="1">
      <c r="A19" s="135" t="s">
        <v>647</v>
      </c>
      <c r="B19" s="160">
        <v>22</v>
      </c>
      <c r="C19" s="136">
        <v>0</v>
      </c>
      <c r="D19" s="139">
        <f t="shared" si="0"/>
        <v>-100</v>
      </c>
    </row>
    <row r="20" spans="1:4" s="35" customFormat="1" ht="27.75" customHeight="1">
      <c r="A20" s="130" t="s">
        <v>72</v>
      </c>
      <c r="B20" s="131">
        <f>SUM(B21:B28)</f>
        <v>15429</v>
      </c>
      <c r="C20" s="131">
        <f>SUM(C21:C28)</f>
        <v>14946</v>
      </c>
      <c r="D20" s="133">
        <f t="shared" si="0"/>
        <v>-3.1304685980944935</v>
      </c>
    </row>
    <row r="21" spans="1:4" s="35" customFormat="1" ht="27.75" customHeight="1">
      <c r="A21" s="135" t="s">
        <v>73</v>
      </c>
      <c r="B21" s="163">
        <v>2063</v>
      </c>
      <c r="C21" s="136">
        <v>1998</v>
      </c>
      <c r="D21" s="139">
        <f t="shared" si="0"/>
        <v>-3.1507513330101822</v>
      </c>
    </row>
    <row r="22" spans="1:4" s="35" customFormat="1" ht="27.75" customHeight="1">
      <c r="A22" s="135" t="s">
        <v>74</v>
      </c>
      <c r="B22" s="163">
        <v>2545</v>
      </c>
      <c r="C22" s="136">
        <v>2465</v>
      </c>
      <c r="D22" s="139">
        <f t="shared" si="0"/>
        <v>-3.143418467583492</v>
      </c>
    </row>
    <row r="23" spans="1:4" s="35" customFormat="1" ht="27.75" customHeight="1">
      <c r="A23" s="135" t="s">
        <v>75</v>
      </c>
      <c r="B23" s="163">
        <v>2691</v>
      </c>
      <c r="C23" s="136">
        <v>2607</v>
      </c>
      <c r="D23" s="139">
        <f t="shared" si="0"/>
        <v>-3.1215161649944312</v>
      </c>
    </row>
    <row r="24" spans="1:4" s="35" customFormat="1" ht="27.75" customHeight="1">
      <c r="A24" s="135" t="s">
        <v>602</v>
      </c>
      <c r="B24" s="163">
        <v>16</v>
      </c>
      <c r="C24" s="136">
        <v>15</v>
      </c>
      <c r="D24" s="139">
        <f t="shared" si="0"/>
        <v>-6.25</v>
      </c>
    </row>
    <row r="25" spans="1:4" s="35" customFormat="1" ht="27.75" customHeight="1">
      <c r="A25" s="135" t="s">
        <v>76</v>
      </c>
      <c r="B25" s="163">
        <v>3178</v>
      </c>
      <c r="C25" s="136">
        <v>3079</v>
      </c>
      <c r="D25" s="139">
        <f t="shared" si="0"/>
        <v>-3.115166771554434</v>
      </c>
    </row>
    <row r="26" spans="1:4" s="35" customFormat="1" ht="27.75" customHeight="1">
      <c r="A26" s="135" t="s">
        <v>77</v>
      </c>
      <c r="B26" s="163">
        <v>1</v>
      </c>
      <c r="C26" s="136">
        <v>1</v>
      </c>
      <c r="D26" s="139">
        <f t="shared" si="0"/>
        <v>0</v>
      </c>
    </row>
    <row r="27" spans="1:4" s="35" customFormat="1" ht="27.75" customHeight="1">
      <c r="A27" s="135" t="s">
        <v>625</v>
      </c>
      <c r="B27" s="163">
        <v>4866</v>
      </c>
      <c r="C27" s="136">
        <v>4714</v>
      </c>
      <c r="D27" s="139">
        <f t="shared" si="0"/>
        <v>-3.1237155774763714</v>
      </c>
    </row>
    <row r="28" spans="1:4" s="35" customFormat="1" ht="27.75" customHeight="1">
      <c r="A28" s="135" t="s">
        <v>78</v>
      </c>
      <c r="B28" s="163">
        <v>69</v>
      </c>
      <c r="C28" s="136">
        <v>67</v>
      </c>
      <c r="D28" s="139">
        <f t="shared" si="0"/>
        <v>-2.8985507246376829</v>
      </c>
    </row>
    <row r="29" spans="1:4" ht="24" customHeight="1">
      <c r="A29" s="164"/>
      <c r="B29" s="164"/>
      <c r="C29" s="164"/>
      <c r="D29" s="164"/>
    </row>
    <row r="37" ht="20.25" customHeight="1"/>
  </sheetData>
  <mergeCells count="1">
    <mergeCell ref="A2:D2"/>
  </mergeCells>
  <phoneticPr fontId="15" type="noConversion"/>
  <printOptions horizontalCentered="1"/>
  <pageMargins left="1.07" right="1.03" top="0.47" bottom="0.49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916"/>
  <sheetViews>
    <sheetView topLeftCell="A880" workbookViewId="0">
      <selection activeCell="C211" sqref="C211"/>
    </sheetView>
  </sheetViews>
  <sheetFormatPr defaultColWidth="9" defaultRowHeight="14.25"/>
  <cols>
    <col min="1" max="1" width="42.375" style="6" customWidth="1"/>
    <col min="2" max="2" width="11.5" style="81" customWidth="1"/>
    <col min="3" max="3" width="11.5" style="73" customWidth="1"/>
    <col min="4" max="4" width="14.375" style="76" customWidth="1"/>
    <col min="5" max="5" width="11.5" style="66" customWidth="1"/>
    <col min="6" max="6" width="14.375" style="66" customWidth="1"/>
    <col min="7" max="7" width="5.5" style="66" customWidth="1"/>
    <col min="8" max="16384" width="9" style="66"/>
  </cols>
  <sheetData>
    <row r="1" spans="1:4" ht="15.75" customHeight="1">
      <c r="A1" s="65"/>
      <c r="D1" s="74" t="s">
        <v>473</v>
      </c>
    </row>
    <row r="2" spans="1:4" s="65" customFormat="1" ht="22.5" customHeight="1">
      <c r="A2" s="212" t="s">
        <v>1045</v>
      </c>
      <c r="B2" s="212"/>
      <c r="C2" s="212"/>
      <c r="D2" s="212"/>
    </row>
    <row r="3" spans="1:4" s="70" customFormat="1" ht="15.95" customHeight="1">
      <c r="A3" s="69"/>
      <c r="B3" s="82"/>
      <c r="C3" s="73"/>
      <c r="D3" s="75" t="s">
        <v>99</v>
      </c>
    </row>
    <row r="4" spans="1:4" s="61" customFormat="1" ht="27.75" customHeight="1">
      <c r="A4" s="201" t="s">
        <v>6</v>
      </c>
      <c r="B4" s="202" t="s">
        <v>100</v>
      </c>
      <c r="C4" s="201" t="s">
        <v>2</v>
      </c>
      <c r="D4" s="202" t="s">
        <v>3</v>
      </c>
    </row>
    <row r="5" spans="1:4" s="70" customFormat="1" ht="15" customHeight="1">
      <c r="A5" s="103" t="s">
        <v>101</v>
      </c>
      <c r="B5" s="104">
        <f>SUM(B6,B18,B27,B38,B50,B61,B72,B84,B93,B103,B112,B123,B130,B137,B144,B151,B159,B165,B171,B178,B193)</f>
        <v>16303</v>
      </c>
      <c r="C5" s="104">
        <f>SUM(C6,C18,C27,C38,C50,C61,C72,C84,C93,C103,C112,C123,C130,C137,C144,C151,C159,C165,C171,C178,C193)</f>
        <v>16679</v>
      </c>
      <c r="D5" s="104">
        <f t="shared" ref="D5:D68" si="0">IF(B5=0,"",ROUND(C5/B5*100,1))</f>
        <v>102.3</v>
      </c>
    </row>
    <row r="6" spans="1:4" s="70" customFormat="1" ht="15" customHeight="1">
      <c r="A6" s="105" t="s">
        <v>102</v>
      </c>
      <c r="B6" s="104">
        <f>SUM(B7:B17)</f>
        <v>324</v>
      </c>
      <c r="C6" s="104">
        <f>SUM(C7:C17)</f>
        <v>330</v>
      </c>
      <c r="D6" s="104">
        <f t="shared" si="0"/>
        <v>101.9</v>
      </c>
    </row>
    <row r="7" spans="1:4" s="70" customFormat="1" ht="15" customHeight="1">
      <c r="A7" s="105" t="s">
        <v>103</v>
      </c>
      <c r="B7" s="106">
        <v>304</v>
      </c>
      <c r="C7" s="106">
        <v>319</v>
      </c>
      <c r="D7" s="104">
        <f t="shared" si="0"/>
        <v>104.9</v>
      </c>
    </row>
    <row r="8" spans="1:4" s="70" customFormat="1" ht="15" customHeight="1">
      <c r="A8" s="105" t="s">
        <v>104</v>
      </c>
      <c r="B8" s="106"/>
      <c r="C8" s="106"/>
      <c r="D8" s="104" t="str">
        <f t="shared" si="0"/>
        <v/>
      </c>
    </row>
    <row r="9" spans="1:4" s="70" customFormat="1" ht="15" customHeight="1">
      <c r="A9" s="107" t="s">
        <v>105</v>
      </c>
      <c r="B9" s="106"/>
      <c r="C9" s="106"/>
      <c r="D9" s="104" t="str">
        <f t="shared" si="0"/>
        <v/>
      </c>
    </row>
    <row r="10" spans="1:4" s="70" customFormat="1" ht="15" customHeight="1">
      <c r="A10" s="107" t="s">
        <v>106</v>
      </c>
      <c r="B10" s="106">
        <v>4</v>
      </c>
      <c r="C10" s="106"/>
      <c r="D10" s="104">
        <f t="shared" si="0"/>
        <v>0</v>
      </c>
    </row>
    <row r="11" spans="1:4" s="70" customFormat="1" ht="15" customHeight="1">
      <c r="A11" s="107" t="s">
        <v>107</v>
      </c>
      <c r="B11" s="106"/>
      <c r="C11" s="106"/>
      <c r="D11" s="104" t="str">
        <f t="shared" si="0"/>
        <v/>
      </c>
    </row>
    <row r="12" spans="1:4" s="70" customFormat="1" ht="15" customHeight="1">
      <c r="A12" s="103" t="s">
        <v>108</v>
      </c>
      <c r="B12" s="106"/>
      <c r="C12" s="106"/>
      <c r="D12" s="104" t="str">
        <f t="shared" si="0"/>
        <v/>
      </c>
    </row>
    <row r="13" spans="1:4" s="70" customFormat="1" ht="15" customHeight="1">
      <c r="A13" s="103" t="s">
        <v>109</v>
      </c>
      <c r="B13" s="106"/>
      <c r="C13" s="106"/>
      <c r="D13" s="104" t="str">
        <f t="shared" si="0"/>
        <v/>
      </c>
    </row>
    <row r="14" spans="1:4" s="70" customFormat="1" ht="15" customHeight="1">
      <c r="A14" s="103" t="s">
        <v>110</v>
      </c>
      <c r="B14" s="106">
        <v>16</v>
      </c>
      <c r="C14" s="106">
        <v>11</v>
      </c>
      <c r="D14" s="104">
        <f t="shared" si="0"/>
        <v>68.8</v>
      </c>
    </row>
    <row r="15" spans="1:4" s="70" customFormat="1" ht="15" customHeight="1">
      <c r="A15" s="103" t="s">
        <v>111</v>
      </c>
      <c r="B15" s="106"/>
      <c r="C15" s="106"/>
      <c r="D15" s="104" t="str">
        <f t="shared" si="0"/>
        <v/>
      </c>
    </row>
    <row r="16" spans="1:4" s="70" customFormat="1" ht="15" customHeight="1">
      <c r="A16" s="103" t="s">
        <v>112</v>
      </c>
      <c r="B16" s="106"/>
      <c r="C16" s="106"/>
      <c r="D16" s="104" t="str">
        <f t="shared" si="0"/>
        <v/>
      </c>
    </row>
    <row r="17" spans="1:4" s="70" customFormat="1" ht="15" customHeight="1">
      <c r="A17" s="103" t="s">
        <v>113</v>
      </c>
      <c r="B17" s="106"/>
      <c r="C17" s="106"/>
      <c r="D17" s="104" t="str">
        <f t="shared" si="0"/>
        <v/>
      </c>
    </row>
    <row r="18" spans="1:4" s="70" customFormat="1" ht="15" customHeight="1">
      <c r="A18" s="105" t="s">
        <v>114</v>
      </c>
      <c r="B18" s="104">
        <f>SUM(B19:B26)</f>
        <v>267</v>
      </c>
      <c r="C18" s="104">
        <f>SUM(C19:C26)</f>
        <v>276</v>
      </c>
      <c r="D18" s="104">
        <f t="shared" si="0"/>
        <v>103.4</v>
      </c>
    </row>
    <row r="19" spans="1:4" s="70" customFormat="1" ht="15" customHeight="1">
      <c r="A19" s="105" t="s">
        <v>103</v>
      </c>
      <c r="B19" s="106">
        <v>257</v>
      </c>
      <c r="C19" s="106">
        <v>266</v>
      </c>
      <c r="D19" s="104">
        <f t="shared" si="0"/>
        <v>103.5</v>
      </c>
    </row>
    <row r="20" spans="1:4" s="70" customFormat="1" ht="15" customHeight="1">
      <c r="A20" s="105" t="s">
        <v>104</v>
      </c>
      <c r="B20" s="106"/>
      <c r="C20" s="106"/>
      <c r="D20" s="104" t="str">
        <f t="shared" si="0"/>
        <v/>
      </c>
    </row>
    <row r="21" spans="1:4" s="70" customFormat="1" ht="15" customHeight="1">
      <c r="A21" s="107" t="s">
        <v>105</v>
      </c>
      <c r="B21" s="106"/>
      <c r="C21" s="106"/>
      <c r="D21" s="104" t="str">
        <f t="shared" si="0"/>
        <v/>
      </c>
    </row>
    <row r="22" spans="1:4" s="70" customFormat="1" ht="15" customHeight="1">
      <c r="A22" s="107" t="s">
        <v>115</v>
      </c>
      <c r="B22" s="106"/>
      <c r="C22" s="106"/>
      <c r="D22" s="104" t="str">
        <f t="shared" si="0"/>
        <v/>
      </c>
    </row>
    <row r="23" spans="1:4" s="70" customFormat="1" ht="15" customHeight="1">
      <c r="A23" s="107" t="s">
        <v>116</v>
      </c>
      <c r="B23" s="106">
        <v>10</v>
      </c>
      <c r="C23" s="106">
        <v>10</v>
      </c>
      <c r="D23" s="104">
        <f t="shared" si="0"/>
        <v>100</v>
      </c>
    </row>
    <row r="24" spans="1:4" s="70" customFormat="1" ht="15" customHeight="1">
      <c r="A24" s="107" t="s">
        <v>117</v>
      </c>
      <c r="B24" s="106"/>
      <c r="C24" s="106"/>
      <c r="D24" s="104" t="str">
        <f t="shared" si="0"/>
        <v/>
      </c>
    </row>
    <row r="25" spans="1:4" s="70" customFormat="1" ht="15" customHeight="1">
      <c r="A25" s="107" t="s">
        <v>112</v>
      </c>
      <c r="B25" s="106"/>
      <c r="C25" s="106"/>
      <c r="D25" s="104" t="str">
        <f t="shared" si="0"/>
        <v/>
      </c>
    </row>
    <row r="26" spans="1:4" s="70" customFormat="1" ht="15" customHeight="1">
      <c r="A26" s="107" t="s">
        <v>118</v>
      </c>
      <c r="B26" s="106"/>
      <c r="C26" s="106"/>
      <c r="D26" s="104" t="str">
        <f t="shared" si="0"/>
        <v/>
      </c>
    </row>
    <row r="27" spans="1:4" s="70" customFormat="1" ht="15" customHeight="1">
      <c r="A27" s="105" t="s">
        <v>119</v>
      </c>
      <c r="B27" s="104">
        <f>SUM(B28:B37)</f>
        <v>9253</v>
      </c>
      <c r="C27" s="104">
        <f>SUM(C28:C37)</f>
        <v>9956</v>
      </c>
      <c r="D27" s="104">
        <f t="shared" si="0"/>
        <v>107.6</v>
      </c>
    </row>
    <row r="28" spans="1:4" s="70" customFormat="1" ht="15" customHeight="1">
      <c r="A28" s="105" t="s">
        <v>103</v>
      </c>
      <c r="B28" s="106">
        <v>3963</v>
      </c>
      <c r="C28" s="106">
        <v>4768</v>
      </c>
      <c r="D28" s="104">
        <f t="shared" si="0"/>
        <v>120.3</v>
      </c>
    </row>
    <row r="29" spans="1:4" s="70" customFormat="1" ht="15" customHeight="1">
      <c r="A29" s="105" t="s">
        <v>104</v>
      </c>
      <c r="B29" s="106">
        <v>25</v>
      </c>
      <c r="C29" s="106"/>
      <c r="D29" s="104">
        <f t="shared" si="0"/>
        <v>0</v>
      </c>
    </row>
    <row r="30" spans="1:4" s="70" customFormat="1" ht="15" customHeight="1">
      <c r="A30" s="107" t="s">
        <v>105</v>
      </c>
      <c r="B30" s="106">
        <v>478</v>
      </c>
      <c r="C30" s="106">
        <v>328</v>
      </c>
      <c r="D30" s="104">
        <f t="shared" si="0"/>
        <v>68.599999999999994</v>
      </c>
    </row>
    <row r="31" spans="1:4" s="70" customFormat="1" ht="15" customHeight="1">
      <c r="A31" s="107" t="s">
        <v>120</v>
      </c>
      <c r="B31" s="106"/>
      <c r="C31" s="106"/>
      <c r="D31" s="104" t="str">
        <f t="shared" si="0"/>
        <v/>
      </c>
    </row>
    <row r="32" spans="1:4" s="70" customFormat="1" ht="15" customHeight="1">
      <c r="A32" s="107" t="s">
        <v>121</v>
      </c>
      <c r="B32" s="106"/>
      <c r="C32" s="106"/>
      <c r="D32" s="104" t="str">
        <f t="shared" si="0"/>
        <v/>
      </c>
    </row>
    <row r="33" spans="1:4" s="70" customFormat="1" ht="15" customHeight="1">
      <c r="A33" s="108" t="s">
        <v>122</v>
      </c>
      <c r="B33" s="106"/>
      <c r="C33" s="106"/>
      <c r="D33" s="104" t="str">
        <f t="shared" si="0"/>
        <v/>
      </c>
    </row>
    <row r="34" spans="1:4" s="70" customFormat="1" ht="15" customHeight="1">
      <c r="A34" s="105" t="s">
        <v>124</v>
      </c>
      <c r="B34" s="106">
        <v>229</v>
      </c>
      <c r="C34" s="106">
        <v>208</v>
      </c>
      <c r="D34" s="104">
        <f t="shared" si="0"/>
        <v>90.8</v>
      </c>
    </row>
    <row r="35" spans="1:4" s="70" customFormat="1" ht="15" customHeight="1">
      <c r="A35" s="107" t="s">
        <v>125</v>
      </c>
      <c r="B35" s="106"/>
      <c r="C35" s="106"/>
      <c r="D35" s="104" t="str">
        <f t="shared" si="0"/>
        <v/>
      </c>
    </row>
    <row r="36" spans="1:4" s="70" customFormat="1" ht="15" customHeight="1">
      <c r="A36" s="107" t="s">
        <v>112</v>
      </c>
      <c r="B36" s="106">
        <v>92</v>
      </c>
      <c r="C36" s="106"/>
      <c r="D36" s="104">
        <f t="shared" si="0"/>
        <v>0</v>
      </c>
    </row>
    <row r="37" spans="1:4" s="70" customFormat="1" ht="15" customHeight="1">
      <c r="A37" s="107" t="s">
        <v>126</v>
      </c>
      <c r="B37" s="106">
        <v>4466</v>
      </c>
      <c r="C37" s="106">
        <v>4652</v>
      </c>
      <c r="D37" s="104">
        <f t="shared" si="0"/>
        <v>104.2</v>
      </c>
    </row>
    <row r="38" spans="1:4" s="70" customFormat="1" ht="15" customHeight="1">
      <c r="A38" s="105" t="s">
        <v>127</v>
      </c>
      <c r="B38" s="104">
        <f>SUM(B39:B49)</f>
        <v>282</v>
      </c>
      <c r="C38" s="104">
        <f>SUM(C39:C49)</f>
        <v>191</v>
      </c>
      <c r="D38" s="104">
        <f t="shared" si="0"/>
        <v>67.7</v>
      </c>
    </row>
    <row r="39" spans="1:4" s="70" customFormat="1" ht="15" customHeight="1">
      <c r="A39" s="105" t="s">
        <v>103</v>
      </c>
      <c r="B39" s="106">
        <v>234</v>
      </c>
      <c r="C39" s="106">
        <v>191</v>
      </c>
      <c r="D39" s="104">
        <f t="shared" si="0"/>
        <v>81.599999999999994</v>
      </c>
    </row>
    <row r="40" spans="1:4" s="70" customFormat="1" ht="15" customHeight="1">
      <c r="A40" s="105" t="s">
        <v>104</v>
      </c>
      <c r="B40" s="106"/>
      <c r="C40" s="106"/>
      <c r="D40" s="104" t="str">
        <f t="shared" si="0"/>
        <v/>
      </c>
    </row>
    <row r="41" spans="1:4" s="70" customFormat="1" ht="15" customHeight="1">
      <c r="A41" s="107" t="s">
        <v>105</v>
      </c>
      <c r="B41" s="106"/>
      <c r="C41" s="106"/>
      <c r="D41" s="104" t="str">
        <f t="shared" si="0"/>
        <v/>
      </c>
    </row>
    <row r="42" spans="1:4" s="70" customFormat="1" ht="15" customHeight="1">
      <c r="A42" s="107" t="s">
        <v>128</v>
      </c>
      <c r="B42" s="106"/>
      <c r="C42" s="106"/>
      <c r="D42" s="104" t="str">
        <f t="shared" si="0"/>
        <v/>
      </c>
    </row>
    <row r="43" spans="1:4" s="70" customFormat="1" ht="15" customHeight="1">
      <c r="A43" s="107" t="s">
        <v>129</v>
      </c>
      <c r="B43" s="106"/>
      <c r="C43" s="106"/>
      <c r="D43" s="104" t="str">
        <f t="shared" si="0"/>
        <v/>
      </c>
    </row>
    <row r="44" spans="1:4" s="70" customFormat="1" ht="15" customHeight="1">
      <c r="A44" s="105" t="s">
        <v>130</v>
      </c>
      <c r="B44" s="106">
        <v>10</v>
      </c>
      <c r="C44" s="106"/>
      <c r="D44" s="104">
        <f t="shared" si="0"/>
        <v>0</v>
      </c>
    </row>
    <row r="45" spans="1:4" s="70" customFormat="1" ht="15" customHeight="1">
      <c r="A45" s="105" t="s">
        <v>131</v>
      </c>
      <c r="B45" s="106"/>
      <c r="C45" s="106"/>
      <c r="D45" s="104" t="str">
        <f t="shared" si="0"/>
        <v/>
      </c>
    </row>
    <row r="46" spans="1:4" s="70" customFormat="1" ht="15" customHeight="1">
      <c r="A46" s="105" t="s">
        <v>132</v>
      </c>
      <c r="B46" s="106"/>
      <c r="C46" s="106"/>
      <c r="D46" s="104" t="str">
        <f t="shared" si="0"/>
        <v/>
      </c>
    </row>
    <row r="47" spans="1:4" s="70" customFormat="1" ht="15" customHeight="1">
      <c r="A47" s="105" t="s">
        <v>133</v>
      </c>
      <c r="B47" s="106"/>
      <c r="C47" s="106"/>
      <c r="D47" s="104" t="str">
        <f t="shared" si="0"/>
        <v/>
      </c>
    </row>
    <row r="48" spans="1:4" s="70" customFormat="1" ht="15" customHeight="1">
      <c r="A48" s="105" t="s">
        <v>112</v>
      </c>
      <c r="B48" s="106"/>
      <c r="C48" s="106"/>
      <c r="D48" s="104" t="str">
        <f t="shared" si="0"/>
        <v/>
      </c>
    </row>
    <row r="49" spans="1:4" s="70" customFormat="1" ht="15" customHeight="1">
      <c r="A49" s="107" t="s">
        <v>534</v>
      </c>
      <c r="B49" s="106">
        <v>38</v>
      </c>
      <c r="C49" s="106"/>
      <c r="D49" s="104">
        <f t="shared" si="0"/>
        <v>0</v>
      </c>
    </row>
    <row r="50" spans="1:4" s="70" customFormat="1" ht="15" customHeight="1">
      <c r="A50" s="107" t="s">
        <v>134</v>
      </c>
      <c r="B50" s="104">
        <f>SUM(B51:B60)</f>
        <v>137</v>
      </c>
      <c r="C50" s="104">
        <f>SUM(C51:C60)</f>
        <v>90</v>
      </c>
      <c r="D50" s="104">
        <f t="shared" si="0"/>
        <v>65.7</v>
      </c>
    </row>
    <row r="51" spans="1:4" s="70" customFormat="1" ht="15" customHeight="1">
      <c r="A51" s="107" t="s">
        <v>103</v>
      </c>
      <c r="B51" s="106">
        <v>111</v>
      </c>
      <c r="C51" s="106">
        <v>90</v>
      </c>
      <c r="D51" s="104">
        <f t="shared" si="0"/>
        <v>81.099999999999994</v>
      </c>
    </row>
    <row r="52" spans="1:4" s="70" customFormat="1" ht="15" customHeight="1">
      <c r="A52" s="103" t="s">
        <v>104</v>
      </c>
      <c r="B52" s="106"/>
      <c r="C52" s="106"/>
      <c r="D52" s="104" t="str">
        <f t="shared" si="0"/>
        <v/>
      </c>
    </row>
    <row r="53" spans="1:4" s="70" customFormat="1" ht="15" customHeight="1">
      <c r="A53" s="105" t="s">
        <v>105</v>
      </c>
      <c r="B53" s="106"/>
      <c r="C53" s="106"/>
      <c r="D53" s="104" t="str">
        <f t="shared" si="0"/>
        <v/>
      </c>
    </row>
    <row r="54" spans="1:4" s="70" customFormat="1" ht="15" customHeight="1">
      <c r="A54" s="105" t="s">
        <v>135</v>
      </c>
      <c r="B54" s="106"/>
      <c r="C54" s="106"/>
      <c r="D54" s="104" t="str">
        <f t="shared" si="0"/>
        <v/>
      </c>
    </row>
    <row r="55" spans="1:4" s="70" customFormat="1" ht="15" customHeight="1">
      <c r="A55" s="105" t="s">
        <v>136</v>
      </c>
      <c r="B55" s="106">
        <v>6</v>
      </c>
      <c r="C55" s="106"/>
      <c r="D55" s="104">
        <f t="shared" si="0"/>
        <v>0</v>
      </c>
    </row>
    <row r="56" spans="1:4" s="70" customFormat="1" ht="15" customHeight="1">
      <c r="A56" s="107" t="s">
        <v>137</v>
      </c>
      <c r="B56" s="106"/>
      <c r="C56" s="106"/>
      <c r="D56" s="104" t="str">
        <f t="shared" si="0"/>
        <v/>
      </c>
    </row>
    <row r="57" spans="1:4" s="70" customFormat="1" ht="15" customHeight="1">
      <c r="A57" s="107" t="s">
        <v>138</v>
      </c>
      <c r="B57" s="106">
        <v>20</v>
      </c>
      <c r="C57" s="106"/>
      <c r="D57" s="104">
        <f t="shared" si="0"/>
        <v>0</v>
      </c>
    </row>
    <row r="58" spans="1:4" s="70" customFormat="1" ht="15" customHeight="1">
      <c r="A58" s="107" t="s">
        <v>139</v>
      </c>
      <c r="B58" s="106"/>
      <c r="C58" s="106"/>
      <c r="D58" s="104" t="str">
        <f t="shared" si="0"/>
        <v/>
      </c>
    </row>
    <row r="59" spans="1:4" s="70" customFormat="1" ht="15" customHeight="1">
      <c r="A59" s="105" t="s">
        <v>112</v>
      </c>
      <c r="B59" s="106"/>
      <c r="C59" s="106"/>
      <c r="D59" s="104" t="str">
        <f t="shared" si="0"/>
        <v/>
      </c>
    </row>
    <row r="60" spans="1:4" s="70" customFormat="1" ht="15" customHeight="1">
      <c r="A60" s="107" t="s">
        <v>140</v>
      </c>
      <c r="B60" s="106"/>
      <c r="C60" s="106"/>
      <c r="D60" s="104" t="str">
        <f t="shared" si="0"/>
        <v/>
      </c>
    </row>
    <row r="61" spans="1:4" s="70" customFormat="1" ht="15" customHeight="1">
      <c r="A61" s="108" t="s">
        <v>141</v>
      </c>
      <c r="B61" s="104">
        <f>SUM(B62:B71)</f>
        <v>759</v>
      </c>
      <c r="C61" s="104">
        <f>SUM(C62:C71)</f>
        <v>918</v>
      </c>
      <c r="D61" s="104">
        <f t="shared" si="0"/>
        <v>120.9</v>
      </c>
    </row>
    <row r="62" spans="1:4" s="70" customFormat="1" ht="15" customHeight="1">
      <c r="A62" s="107" t="s">
        <v>103</v>
      </c>
      <c r="B62" s="106">
        <v>418</v>
      </c>
      <c r="C62" s="106">
        <v>797</v>
      </c>
      <c r="D62" s="104">
        <f t="shared" si="0"/>
        <v>190.7</v>
      </c>
    </row>
    <row r="63" spans="1:4" s="70" customFormat="1" ht="15" customHeight="1">
      <c r="A63" s="103" t="s">
        <v>104</v>
      </c>
      <c r="B63" s="106"/>
      <c r="C63" s="106"/>
      <c r="D63" s="104" t="str">
        <f t="shared" si="0"/>
        <v/>
      </c>
    </row>
    <row r="64" spans="1:4" s="70" customFormat="1" ht="15" customHeight="1">
      <c r="A64" s="103" t="s">
        <v>105</v>
      </c>
      <c r="B64" s="106"/>
      <c r="C64" s="106"/>
      <c r="D64" s="104" t="str">
        <f t="shared" si="0"/>
        <v/>
      </c>
    </row>
    <row r="65" spans="1:4" s="70" customFormat="1" ht="15" customHeight="1">
      <c r="A65" s="103" t="s">
        <v>142</v>
      </c>
      <c r="B65" s="106"/>
      <c r="C65" s="106"/>
      <c r="D65" s="104" t="str">
        <f t="shared" si="0"/>
        <v/>
      </c>
    </row>
    <row r="66" spans="1:4" s="70" customFormat="1" ht="15" customHeight="1">
      <c r="A66" s="103" t="s">
        <v>143</v>
      </c>
      <c r="B66" s="106"/>
      <c r="C66" s="106"/>
      <c r="D66" s="104" t="str">
        <f t="shared" si="0"/>
        <v/>
      </c>
    </row>
    <row r="67" spans="1:4" s="70" customFormat="1" ht="15" customHeight="1">
      <c r="A67" s="103" t="s">
        <v>144</v>
      </c>
      <c r="B67" s="106"/>
      <c r="C67" s="106"/>
      <c r="D67" s="104" t="str">
        <f t="shared" si="0"/>
        <v/>
      </c>
    </row>
    <row r="68" spans="1:4" s="70" customFormat="1" ht="15" customHeight="1">
      <c r="A68" s="105" t="s">
        <v>145</v>
      </c>
      <c r="B68" s="106"/>
      <c r="C68" s="106"/>
      <c r="D68" s="104" t="str">
        <f t="shared" si="0"/>
        <v/>
      </c>
    </row>
    <row r="69" spans="1:4" s="70" customFormat="1" ht="15" customHeight="1">
      <c r="A69" s="107" t="s">
        <v>146</v>
      </c>
      <c r="B69" s="106"/>
      <c r="C69" s="106"/>
      <c r="D69" s="104" t="str">
        <f t="shared" ref="D69:D119" si="1">IF(B69=0,"",ROUND(C69/B69*100,1))</f>
        <v/>
      </c>
    </row>
    <row r="70" spans="1:4" s="70" customFormat="1" ht="15" customHeight="1">
      <c r="A70" s="107" t="s">
        <v>112</v>
      </c>
      <c r="B70" s="106">
        <v>242</v>
      </c>
      <c r="C70" s="120">
        <v>121</v>
      </c>
      <c r="D70" s="104">
        <f t="shared" si="1"/>
        <v>50</v>
      </c>
    </row>
    <row r="71" spans="1:4" s="70" customFormat="1" ht="15" customHeight="1">
      <c r="A71" s="107" t="s">
        <v>147</v>
      </c>
      <c r="B71" s="106">
        <v>99</v>
      </c>
      <c r="C71" s="106"/>
      <c r="D71" s="104">
        <f t="shared" si="1"/>
        <v>0</v>
      </c>
    </row>
    <row r="72" spans="1:4" s="70" customFormat="1" ht="15" customHeight="1">
      <c r="A72" s="105" t="s">
        <v>148</v>
      </c>
      <c r="B72" s="104">
        <f>SUM(B73:B83)</f>
        <v>353</v>
      </c>
      <c r="C72" s="104">
        <f>SUM(C73:C83)</f>
        <v>500</v>
      </c>
      <c r="D72" s="104">
        <f t="shared" si="1"/>
        <v>141.6</v>
      </c>
    </row>
    <row r="73" spans="1:4" s="70" customFormat="1" ht="15" customHeight="1">
      <c r="A73" s="105" t="s">
        <v>103</v>
      </c>
      <c r="B73" s="106"/>
      <c r="C73" s="106"/>
      <c r="D73" s="104" t="str">
        <f t="shared" si="1"/>
        <v/>
      </c>
    </row>
    <row r="74" spans="1:4" s="70" customFormat="1" ht="15" customHeight="1">
      <c r="A74" s="105" t="s">
        <v>104</v>
      </c>
      <c r="B74" s="106"/>
      <c r="C74" s="106"/>
      <c r="D74" s="104" t="str">
        <f t="shared" si="1"/>
        <v/>
      </c>
    </row>
    <row r="75" spans="1:4" s="70" customFormat="1" ht="15" customHeight="1">
      <c r="A75" s="107" t="s">
        <v>105</v>
      </c>
      <c r="B75" s="106"/>
      <c r="C75" s="106"/>
      <c r="D75" s="104" t="str">
        <f t="shared" si="1"/>
        <v/>
      </c>
    </row>
    <row r="76" spans="1:4" s="70" customFormat="1" ht="15" customHeight="1">
      <c r="A76" s="107" t="s">
        <v>535</v>
      </c>
      <c r="B76" s="106"/>
      <c r="C76" s="106"/>
      <c r="D76" s="104" t="str">
        <f t="shared" si="1"/>
        <v/>
      </c>
    </row>
    <row r="77" spans="1:4" s="70" customFormat="1" ht="15" customHeight="1">
      <c r="A77" s="107" t="s">
        <v>649</v>
      </c>
      <c r="B77" s="106"/>
      <c r="C77" s="106"/>
      <c r="D77" s="104" t="str">
        <f t="shared" si="1"/>
        <v/>
      </c>
    </row>
    <row r="78" spans="1:4" s="70" customFormat="1" ht="15" customHeight="1">
      <c r="A78" s="103" t="s">
        <v>536</v>
      </c>
      <c r="B78" s="106"/>
      <c r="C78" s="106"/>
      <c r="D78" s="104" t="str">
        <f t="shared" si="1"/>
        <v/>
      </c>
    </row>
    <row r="79" spans="1:4" s="70" customFormat="1" ht="15" customHeight="1">
      <c r="A79" s="105" t="s">
        <v>537</v>
      </c>
      <c r="B79" s="106"/>
      <c r="C79" s="106"/>
      <c r="D79" s="104" t="str">
        <f t="shared" si="1"/>
        <v/>
      </c>
    </row>
    <row r="80" spans="1:4" s="70" customFormat="1" ht="15" customHeight="1">
      <c r="A80" s="105" t="s">
        <v>538</v>
      </c>
      <c r="B80" s="106"/>
      <c r="C80" s="106"/>
      <c r="D80" s="104" t="str">
        <f t="shared" si="1"/>
        <v/>
      </c>
    </row>
    <row r="81" spans="1:4" s="70" customFormat="1" ht="15" customHeight="1">
      <c r="A81" s="105" t="s">
        <v>145</v>
      </c>
      <c r="B81" s="106"/>
      <c r="C81" s="106"/>
      <c r="D81" s="104" t="str">
        <f t="shared" si="1"/>
        <v/>
      </c>
    </row>
    <row r="82" spans="1:4" s="70" customFormat="1" ht="15" customHeight="1">
      <c r="A82" s="107" t="s">
        <v>112</v>
      </c>
      <c r="B82" s="106"/>
      <c r="C82" s="106"/>
      <c r="D82" s="104" t="str">
        <f t="shared" si="1"/>
        <v/>
      </c>
    </row>
    <row r="83" spans="1:4" s="70" customFormat="1" ht="15" customHeight="1">
      <c r="A83" s="107" t="s">
        <v>539</v>
      </c>
      <c r="B83" s="106">
        <v>353</v>
      </c>
      <c r="C83" s="106">
        <v>500</v>
      </c>
      <c r="D83" s="104">
        <f t="shared" si="1"/>
        <v>141.6</v>
      </c>
    </row>
    <row r="84" spans="1:4" s="70" customFormat="1" ht="15" customHeight="1">
      <c r="A84" s="107" t="s">
        <v>149</v>
      </c>
      <c r="B84" s="104">
        <f>SUM(B85:B92)</f>
        <v>176</v>
      </c>
      <c r="C84" s="104">
        <f>SUM(C85:C92)</f>
        <v>129</v>
      </c>
      <c r="D84" s="104">
        <f t="shared" si="1"/>
        <v>73.3</v>
      </c>
    </row>
    <row r="85" spans="1:4" s="70" customFormat="1" ht="15" customHeight="1">
      <c r="A85" s="105" t="s">
        <v>103</v>
      </c>
      <c r="B85" s="106">
        <v>126</v>
      </c>
      <c r="C85" s="106">
        <v>129</v>
      </c>
      <c r="D85" s="104">
        <f t="shared" si="1"/>
        <v>102.4</v>
      </c>
    </row>
    <row r="86" spans="1:4" s="70" customFormat="1" ht="15" customHeight="1">
      <c r="A86" s="105" t="s">
        <v>104</v>
      </c>
      <c r="B86" s="106"/>
      <c r="C86" s="106"/>
      <c r="D86" s="104" t="str">
        <f t="shared" si="1"/>
        <v/>
      </c>
    </row>
    <row r="87" spans="1:4" s="70" customFormat="1" ht="15" customHeight="1">
      <c r="A87" s="105" t="s">
        <v>105</v>
      </c>
      <c r="B87" s="106"/>
      <c r="C87" s="106"/>
      <c r="D87" s="104" t="str">
        <f t="shared" si="1"/>
        <v/>
      </c>
    </row>
    <row r="88" spans="1:4" s="70" customFormat="1" ht="15" customHeight="1">
      <c r="A88" s="109" t="s">
        <v>150</v>
      </c>
      <c r="B88" s="106">
        <v>11</v>
      </c>
      <c r="C88" s="106"/>
      <c r="D88" s="104">
        <f t="shared" si="1"/>
        <v>0</v>
      </c>
    </row>
    <row r="89" spans="1:4" s="70" customFormat="1" ht="15" customHeight="1">
      <c r="A89" s="107" t="s">
        <v>151</v>
      </c>
      <c r="B89" s="106"/>
      <c r="C89" s="106"/>
      <c r="D89" s="104" t="str">
        <f t="shared" si="1"/>
        <v/>
      </c>
    </row>
    <row r="90" spans="1:4" s="70" customFormat="1" ht="15" customHeight="1">
      <c r="A90" s="107" t="s">
        <v>145</v>
      </c>
      <c r="B90" s="106"/>
      <c r="C90" s="106"/>
      <c r="D90" s="104" t="str">
        <f t="shared" si="1"/>
        <v/>
      </c>
    </row>
    <row r="91" spans="1:4" s="70" customFormat="1" ht="15" customHeight="1">
      <c r="A91" s="107" t="s">
        <v>112</v>
      </c>
      <c r="B91" s="106"/>
      <c r="C91" s="106"/>
      <c r="D91" s="104" t="str">
        <f t="shared" si="1"/>
        <v/>
      </c>
    </row>
    <row r="92" spans="1:4" s="70" customFormat="1" ht="15" customHeight="1">
      <c r="A92" s="103" t="s">
        <v>152</v>
      </c>
      <c r="B92" s="106">
        <v>39</v>
      </c>
      <c r="C92" s="106"/>
      <c r="D92" s="104">
        <f t="shared" si="1"/>
        <v>0</v>
      </c>
    </row>
    <row r="93" spans="1:4" s="70" customFormat="1" ht="15" customHeight="1">
      <c r="A93" s="107" t="s">
        <v>153</v>
      </c>
      <c r="B93" s="104">
        <f>SUM(B94:B102)</f>
        <v>416</v>
      </c>
      <c r="C93" s="104">
        <f>SUM(C94:C102)</f>
        <v>426</v>
      </c>
      <c r="D93" s="104">
        <f t="shared" si="1"/>
        <v>102.4</v>
      </c>
    </row>
    <row r="94" spans="1:4" s="70" customFormat="1" ht="15" customHeight="1">
      <c r="A94" s="107" t="s">
        <v>103</v>
      </c>
      <c r="B94" s="106">
        <v>294</v>
      </c>
      <c r="C94" s="106">
        <v>325</v>
      </c>
      <c r="D94" s="104">
        <f t="shared" si="1"/>
        <v>110.5</v>
      </c>
    </row>
    <row r="95" spans="1:4" s="70" customFormat="1" ht="15" customHeight="1">
      <c r="A95" s="105" t="s">
        <v>104</v>
      </c>
      <c r="B95" s="106"/>
      <c r="C95" s="106"/>
      <c r="D95" s="104" t="str">
        <f t="shared" si="1"/>
        <v/>
      </c>
    </row>
    <row r="96" spans="1:4" s="70" customFormat="1" ht="15" customHeight="1">
      <c r="A96" s="105" t="s">
        <v>105</v>
      </c>
      <c r="B96" s="106"/>
      <c r="C96" s="106"/>
      <c r="D96" s="104" t="str">
        <f t="shared" si="1"/>
        <v/>
      </c>
    </row>
    <row r="97" spans="1:4" s="70" customFormat="1" ht="15" customHeight="1">
      <c r="A97" s="105" t="s">
        <v>154</v>
      </c>
      <c r="B97" s="106"/>
      <c r="C97" s="106"/>
      <c r="D97" s="104" t="str">
        <f t="shared" si="1"/>
        <v/>
      </c>
    </row>
    <row r="98" spans="1:4" s="70" customFormat="1" ht="15" customHeight="1">
      <c r="A98" s="107" t="s">
        <v>155</v>
      </c>
      <c r="B98" s="106"/>
      <c r="C98" s="106"/>
      <c r="D98" s="104" t="str">
        <f t="shared" si="1"/>
        <v/>
      </c>
    </row>
    <row r="99" spans="1:4" s="70" customFormat="1" ht="15" customHeight="1">
      <c r="A99" s="107" t="s">
        <v>157</v>
      </c>
      <c r="B99" s="106"/>
      <c r="C99" s="106"/>
      <c r="D99" s="104" t="str">
        <f t="shared" si="1"/>
        <v/>
      </c>
    </row>
    <row r="100" spans="1:4" s="70" customFormat="1" ht="15" customHeight="1">
      <c r="A100" s="105" t="s">
        <v>158</v>
      </c>
      <c r="B100" s="106"/>
      <c r="C100" s="106"/>
      <c r="D100" s="104" t="str">
        <f t="shared" si="1"/>
        <v/>
      </c>
    </row>
    <row r="101" spans="1:4" s="70" customFormat="1" ht="15" customHeight="1">
      <c r="A101" s="109" t="s">
        <v>112</v>
      </c>
      <c r="B101" s="106"/>
      <c r="C101" s="106"/>
      <c r="D101" s="104" t="str">
        <f t="shared" si="1"/>
        <v/>
      </c>
    </row>
    <row r="102" spans="1:4" s="70" customFormat="1" ht="15" customHeight="1">
      <c r="A102" s="107" t="s">
        <v>159</v>
      </c>
      <c r="B102" s="106">
        <v>122</v>
      </c>
      <c r="C102" s="106">
        <v>101</v>
      </c>
      <c r="D102" s="104">
        <f t="shared" si="1"/>
        <v>82.8</v>
      </c>
    </row>
    <row r="103" spans="1:4" s="70" customFormat="1" ht="15" customHeight="1">
      <c r="A103" s="110" t="s">
        <v>160</v>
      </c>
      <c r="B103" s="104">
        <f>SUM(B104:B111)</f>
        <v>880</v>
      </c>
      <c r="C103" s="104">
        <f>SUM(C104:C111)</f>
        <v>964</v>
      </c>
      <c r="D103" s="104">
        <f t="shared" si="1"/>
        <v>109.5</v>
      </c>
    </row>
    <row r="104" spans="1:4" s="70" customFormat="1" ht="15" customHeight="1">
      <c r="A104" s="105" t="s">
        <v>103</v>
      </c>
      <c r="B104" s="106">
        <v>644</v>
      </c>
      <c r="C104" s="106">
        <v>924</v>
      </c>
      <c r="D104" s="104">
        <f t="shared" si="1"/>
        <v>143.5</v>
      </c>
    </row>
    <row r="105" spans="1:4" s="70" customFormat="1" ht="15" customHeight="1">
      <c r="A105" s="105" t="s">
        <v>104</v>
      </c>
      <c r="B105" s="106"/>
      <c r="C105" s="106"/>
      <c r="D105" s="104" t="str">
        <f t="shared" si="1"/>
        <v/>
      </c>
    </row>
    <row r="106" spans="1:4" s="70" customFormat="1" ht="15" customHeight="1">
      <c r="A106" s="105" t="s">
        <v>105</v>
      </c>
      <c r="B106" s="106"/>
      <c r="C106" s="106"/>
      <c r="D106" s="104" t="str">
        <f t="shared" si="1"/>
        <v/>
      </c>
    </row>
    <row r="107" spans="1:4" s="70" customFormat="1" ht="15" customHeight="1">
      <c r="A107" s="107" t="s">
        <v>161</v>
      </c>
      <c r="B107" s="106"/>
      <c r="C107" s="106"/>
      <c r="D107" s="104" t="str">
        <f t="shared" si="1"/>
        <v/>
      </c>
    </row>
    <row r="108" spans="1:4" s="70" customFormat="1" ht="15" customHeight="1">
      <c r="A108" s="107" t="s">
        <v>162</v>
      </c>
      <c r="B108" s="106"/>
      <c r="C108" s="106"/>
      <c r="D108" s="104" t="str">
        <f t="shared" si="1"/>
        <v/>
      </c>
    </row>
    <row r="109" spans="1:4" s="70" customFormat="1" ht="15" customHeight="1">
      <c r="A109" s="107" t="s">
        <v>650</v>
      </c>
      <c r="B109" s="106"/>
      <c r="C109" s="106"/>
      <c r="D109" s="104" t="str">
        <f t="shared" si="1"/>
        <v/>
      </c>
    </row>
    <row r="110" spans="1:4" s="70" customFormat="1" ht="15" customHeight="1">
      <c r="A110" s="105" t="s">
        <v>112</v>
      </c>
      <c r="B110" s="106"/>
      <c r="C110" s="106"/>
      <c r="D110" s="104" t="str">
        <f t="shared" si="1"/>
        <v/>
      </c>
    </row>
    <row r="111" spans="1:4" s="70" customFormat="1" ht="15" customHeight="1">
      <c r="A111" s="105" t="s">
        <v>163</v>
      </c>
      <c r="B111" s="106">
        <v>236</v>
      </c>
      <c r="C111" s="106">
        <v>40</v>
      </c>
      <c r="D111" s="104">
        <f t="shared" si="1"/>
        <v>16.899999999999999</v>
      </c>
    </row>
    <row r="112" spans="1:4" s="70" customFormat="1" ht="15" customHeight="1">
      <c r="A112" s="103" t="s">
        <v>164</v>
      </c>
      <c r="B112" s="104">
        <f>SUM(B113:B122)</f>
        <v>319</v>
      </c>
      <c r="C112" s="104">
        <f>SUM(C113:C122)</f>
        <v>294</v>
      </c>
      <c r="D112" s="104">
        <f t="shared" si="1"/>
        <v>92.2</v>
      </c>
    </row>
    <row r="113" spans="1:4" s="70" customFormat="1" ht="15" customHeight="1">
      <c r="A113" s="105" t="s">
        <v>103</v>
      </c>
      <c r="B113" s="106">
        <v>144</v>
      </c>
      <c r="C113" s="106">
        <v>148</v>
      </c>
      <c r="D113" s="104">
        <f t="shared" si="1"/>
        <v>102.8</v>
      </c>
    </row>
    <row r="114" spans="1:4" s="70" customFormat="1" ht="15" customHeight="1">
      <c r="A114" s="105" t="s">
        <v>104</v>
      </c>
      <c r="B114" s="106"/>
      <c r="C114" s="106"/>
      <c r="D114" s="104" t="str">
        <f t="shared" si="1"/>
        <v/>
      </c>
    </row>
    <row r="115" spans="1:4" s="70" customFormat="1" ht="15" customHeight="1">
      <c r="A115" s="105" t="s">
        <v>105</v>
      </c>
      <c r="B115" s="106"/>
      <c r="C115" s="106"/>
      <c r="D115" s="104" t="str">
        <f t="shared" si="1"/>
        <v/>
      </c>
    </row>
    <row r="116" spans="1:4" s="70" customFormat="1" ht="15" customHeight="1">
      <c r="A116" s="107" t="s">
        <v>165</v>
      </c>
      <c r="B116" s="106"/>
      <c r="C116" s="106"/>
      <c r="D116" s="104" t="str">
        <f t="shared" si="1"/>
        <v/>
      </c>
    </row>
    <row r="117" spans="1:4" s="70" customFormat="1" ht="15" customHeight="1">
      <c r="A117" s="107" t="s">
        <v>166</v>
      </c>
      <c r="B117" s="106"/>
      <c r="C117" s="106"/>
      <c r="D117" s="104" t="str">
        <f t="shared" si="1"/>
        <v/>
      </c>
    </row>
    <row r="118" spans="1:4" s="70" customFormat="1" ht="15" customHeight="1">
      <c r="A118" s="107" t="s">
        <v>167</v>
      </c>
      <c r="B118" s="106"/>
      <c r="C118" s="106"/>
      <c r="D118" s="104" t="str">
        <f t="shared" si="1"/>
        <v/>
      </c>
    </row>
    <row r="119" spans="1:4" s="70" customFormat="1" ht="15" customHeight="1">
      <c r="A119" s="105" t="s">
        <v>168</v>
      </c>
      <c r="B119" s="106">
        <v>20</v>
      </c>
      <c r="C119" s="106"/>
      <c r="D119" s="104">
        <f t="shared" si="1"/>
        <v>0</v>
      </c>
    </row>
    <row r="120" spans="1:4" s="70" customFormat="1" ht="15" customHeight="1">
      <c r="A120" s="105" t="s">
        <v>169</v>
      </c>
      <c r="B120" s="106">
        <v>2</v>
      </c>
      <c r="C120" s="106"/>
      <c r="D120" s="104">
        <f t="shared" ref="D120:D142" si="2">IF(B120=0,"",ROUND(C120/B120*100,1))</f>
        <v>0</v>
      </c>
    </row>
    <row r="121" spans="1:4" s="70" customFormat="1" ht="15" customHeight="1">
      <c r="A121" s="105" t="s">
        <v>112</v>
      </c>
      <c r="B121" s="106">
        <v>153</v>
      </c>
      <c r="C121" s="106">
        <v>146</v>
      </c>
      <c r="D121" s="104">
        <f t="shared" si="2"/>
        <v>95.4</v>
      </c>
    </row>
    <row r="122" spans="1:4" s="70" customFormat="1" ht="15" customHeight="1">
      <c r="A122" s="107" t="s">
        <v>170</v>
      </c>
      <c r="B122" s="106"/>
      <c r="C122" s="106"/>
      <c r="D122" s="104" t="str">
        <f t="shared" si="2"/>
        <v/>
      </c>
    </row>
    <row r="123" spans="1:4" s="70" customFormat="1" ht="15" customHeight="1">
      <c r="A123" s="107" t="s">
        <v>171</v>
      </c>
      <c r="B123" s="104">
        <f>SUM(B124:B129)</f>
        <v>164</v>
      </c>
      <c r="C123" s="104">
        <f>SUM(C124:C129)</f>
        <v>183</v>
      </c>
      <c r="D123" s="104">
        <f t="shared" si="2"/>
        <v>111.6</v>
      </c>
    </row>
    <row r="124" spans="1:4" s="70" customFormat="1" ht="15" customHeight="1">
      <c r="A124" s="107" t="s">
        <v>103</v>
      </c>
      <c r="B124" s="106">
        <v>152</v>
      </c>
      <c r="C124" s="106">
        <v>183</v>
      </c>
      <c r="D124" s="104">
        <f t="shared" si="2"/>
        <v>120.4</v>
      </c>
    </row>
    <row r="125" spans="1:4" s="70" customFormat="1" ht="15" customHeight="1">
      <c r="A125" s="107" t="s">
        <v>104</v>
      </c>
      <c r="B125" s="106"/>
      <c r="C125" s="106"/>
      <c r="D125" s="104" t="str">
        <f t="shared" si="2"/>
        <v/>
      </c>
    </row>
    <row r="126" spans="1:4" s="70" customFormat="1" ht="15" customHeight="1">
      <c r="A126" s="105" t="s">
        <v>105</v>
      </c>
      <c r="B126" s="106"/>
      <c r="C126" s="106"/>
      <c r="D126" s="104" t="str">
        <f t="shared" si="2"/>
        <v/>
      </c>
    </row>
    <row r="127" spans="1:4" s="70" customFormat="1" ht="15" customHeight="1">
      <c r="A127" s="105" t="s">
        <v>651</v>
      </c>
      <c r="B127" s="106"/>
      <c r="C127" s="106"/>
      <c r="D127" s="104" t="str">
        <f t="shared" si="2"/>
        <v/>
      </c>
    </row>
    <row r="128" spans="1:4" s="70" customFormat="1" ht="15" customHeight="1">
      <c r="A128" s="107" t="s">
        <v>112</v>
      </c>
      <c r="B128" s="106">
        <v>12</v>
      </c>
      <c r="C128" s="106"/>
      <c r="D128" s="104">
        <f t="shared" si="2"/>
        <v>0</v>
      </c>
    </row>
    <row r="129" spans="1:4" s="70" customFormat="1" ht="15" customHeight="1">
      <c r="A129" s="107" t="s">
        <v>172</v>
      </c>
      <c r="B129" s="106"/>
      <c r="C129" s="106"/>
      <c r="D129" s="104" t="str">
        <f t="shared" si="2"/>
        <v/>
      </c>
    </row>
    <row r="130" spans="1:4" s="70" customFormat="1" ht="15" customHeight="1">
      <c r="A130" s="107" t="s">
        <v>173</v>
      </c>
      <c r="B130" s="104">
        <f>SUM(B131:B136)</f>
        <v>1441</v>
      </c>
      <c r="C130" s="104">
        <f>SUM(C131:C136)</f>
        <v>693</v>
      </c>
      <c r="D130" s="104">
        <f t="shared" si="2"/>
        <v>48.1</v>
      </c>
    </row>
    <row r="131" spans="1:4" s="70" customFormat="1" ht="15" customHeight="1">
      <c r="A131" s="107" t="s">
        <v>103</v>
      </c>
      <c r="B131" s="106">
        <v>893</v>
      </c>
      <c r="C131" s="106">
        <v>614</v>
      </c>
      <c r="D131" s="104">
        <f t="shared" si="2"/>
        <v>68.8</v>
      </c>
    </row>
    <row r="132" spans="1:4" s="70" customFormat="1" ht="15" customHeight="1">
      <c r="A132" s="105" t="s">
        <v>104</v>
      </c>
      <c r="B132" s="106">
        <v>121</v>
      </c>
      <c r="C132" s="106"/>
      <c r="D132" s="104">
        <f t="shared" si="2"/>
        <v>0</v>
      </c>
    </row>
    <row r="133" spans="1:4" s="70" customFormat="1" ht="15" customHeight="1">
      <c r="A133" s="105" t="s">
        <v>105</v>
      </c>
      <c r="B133" s="106"/>
      <c r="C133" s="106"/>
      <c r="D133" s="104" t="str">
        <f t="shared" si="2"/>
        <v/>
      </c>
    </row>
    <row r="134" spans="1:4" s="70" customFormat="1" ht="15" customHeight="1">
      <c r="A134" s="105" t="s">
        <v>174</v>
      </c>
      <c r="B134" s="106"/>
      <c r="C134" s="106"/>
      <c r="D134" s="104" t="str">
        <f t="shared" si="2"/>
        <v/>
      </c>
    </row>
    <row r="135" spans="1:4" s="70" customFormat="1" ht="15" customHeight="1">
      <c r="A135" s="107" t="s">
        <v>112</v>
      </c>
      <c r="B135" s="106"/>
      <c r="C135" s="106"/>
      <c r="D135" s="104" t="str">
        <f t="shared" si="2"/>
        <v/>
      </c>
    </row>
    <row r="136" spans="1:4" s="70" customFormat="1" ht="15" customHeight="1">
      <c r="A136" s="107" t="s">
        <v>175</v>
      </c>
      <c r="B136" s="106">
        <v>427</v>
      </c>
      <c r="C136" s="106">
        <v>79</v>
      </c>
      <c r="D136" s="104">
        <f t="shared" si="2"/>
        <v>18.5</v>
      </c>
    </row>
    <row r="137" spans="1:4" s="70" customFormat="1" ht="15" customHeight="1">
      <c r="A137" s="107" t="s">
        <v>176</v>
      </c>
      <c r="B137" s="104">
        <f>SUM(B138:B143)</f>
        <v>278</v>
      </c>
      <c r="C137" s="104">
        <f>SUM(C138:C143)</f>
        <v>492</v>
      </c>
      <c r="D137" s="104">
        <f t="shared" si="2"/>
        <v>177</v>
      </c>
    </row>
    <row r="138" spans="1:4" s="70" customFormat="1" ht="15" customHeight="1">
      <c r="A138" s="105" t="s">
        <v>103</v>
      </c>
      <c r="B138" s="106">
        <v>250</v>
      </c>
      <c r="C138" s="106">
        <v>335</v>
      </c>
      <c r="D138" s="104">
        <f t="shared" si="2"/>
        <v>134</v>
      </c>
    </row>
    <row r="139" spans="1:4" s="70" customFormat="1" ht="15" customHeight="1">
      <c r="A139" s="105" t="s">
        <v>104</v>
      </c>
      <c r="B139" s="106"/>
      <c r="C139" s="106"/>
      <c r="D139" s="104" t="str">
        <f t="shared" si="2"/>
        <v/>
      </c>
    </row>
    <row r="140" spans="1:4" s="70" customFormat="1" ht="15" customHeight="1">
      <c r="A140" s="105" t="s">
        <v>105</v>
      </c>
      <c r="B140" s="106"/>
      <c r="C140" s="106"/>
      <c r="D140" s="104" t="str">
        <f t="shared" si="2"/>
        <v/>
      </c>
    </row>
    <row r="141" spans="1:4" s="70" customFormat="1" ht="15" customHeight="1">
      <c r="A141" s="105" t="s">
        <v>540</v>
      </c>
      <c r="B141" s="106"/>
      <c r="C141" s="106"/>
      <c r="D141" s="104" t="str">
        <f t="shared" si="2"/>
        <v/>
      </c>
    </row>
    <row r="142" spans="1:4" s="70" customFormat="1" ht="15" customHeight="1">
      <c r="A142" s="105" t="s">
        <v>112</v>
      </c>
      <c r="B142" s="106"/>
      <c r="C142" s="106"/>
      <c r="D142" s="104" t="str">
        <f t="shared" si="2"/>
        <v/>
      </c>
    </row>
    <row r="143" spans="1:4" s="70" customFormat="1" ht="15" customHeight="1">
      <c r="A143" s="107" t="s">
        <v>177</v>
      </c>
      <c r="B143" s="106">
        <v>28</v>
      </c>
      <c r="C143" s="106">
        <v>157</v>
      </c>
      <c r="D143" s="104">
        <f t="shared" ref="D143:D206" si="3">IF(B143=0,"",ROUND(C143/B143*100,1))</f>
        <v>560.70000000000005</v>
      </c>
    </row>
    <row r="144" spans="1:4" s="70" customFormat="1" ht="15" customHeight="1">
      <c r="A144" s="107" t="s">
        <v>178</v>
      </c>
      <c r="B144" s="104">
        <f>SUM(B145:B150)</f>
        <v>169</v>
      </c>
      <c r="C144" s="104">
        <f>SUM(C145:C150)</f>
        <v>151</v>
      </c>
      <c r="D144" s="104">
        <f t="shared" si="3"/>
        <v>89.3</v>
      </c>
    </row>
    <row r="145" spans="1:4" s="70" customFormat="1" ht="15" customHeight="1">
      <c r="A145" s="103" t="s">
        <v>103</v>
      </c>
      <c r="B145" s="106">
        <v>167</v>
      </c>
      <c r="C145" s="106">
        <v>151</v>
      </c>
      <c r="D145" s="104">
        <f t="shared" si="3"/>
        <v>90.4</v>
      </c>
    </row>
    <row r="146" spans="1:4" s="70" customFormat="1" ht="15" customHeight="1">
      <c r="A146" s="105" t="s">
        <v>104</v>
      </c>
      <c r="B146" s="106"/>
      <c r="C146" s="106"/>
      <c r="D146" s="104" t="str">
        <f t="shared" si="3"/>
        <v/>
      </c>
    </row>
    <row r="147" spans="1:4" s="70" customFormat="1" ht="15" customHeight="1">
      <c r="A147" s="105" t="s">
        <v>105</v>
      </c>
      <c r="B147" s="106"/>
      <c r="C147" s="106"/>
      <c r="D147" s="104" t="str">
        <f t="shared" si="3"/>
        <v/>
      </c>
    </row>
    <row r="148" spans="1:4" s="70" customFormat="1" ht="15" customHeight="1">
      <c r="A148" s="105" t="s">
        <v>652</v>
      </c>
      <c r="B148" s="106"/>
      <c r="C148" s="106"/>
      <c r="D148" s="104" t="str">
        <f t="shared" si="3"/>
        <v/>
      </c>
    </row>
    <row r="149" spans="1:4" s="70" customFormat="1" ht="15" customHeight="1">
      <c r="A149" s="105" t="s">
        <v>112</v>
      </c>
      <c r="B149" s="106"/>
      <c r="C149" s="106"/>
      <c r="D149" s="104" t="str">
        <f t="shared" si="3"/>
        <v/>
      </c>
    </row>
    <row r="150" spans="1:4" s="70" customFormat="1" ht="15" customHeight="1">
      <c r="A150" s="107" t="s">
        <v>179</v>
      </c>
      <c r="B150" s="106">
        <v>2</v>
      </c>
      <c r="C150" s="106"/>
      <c r="D150" s="104">
        <f t="shared" si="3"/>
        <v>0</v>
      </c>
    </row>
    <row r="151" spans="1:4" s="70" customFormat="1" ht="15" customHeight="1">
      <c r="A151" s="107" t="s">
        <v>180</v>
      </c>
      <c r="B151" s="104">
        <f>SUM(B152:B158)</f>
        <v>127</v>
      </c>
      <c r="C151" s="104">
        <f>SUM(C152:C158)</f>
        <v>99</v>
      </c>
      <c r="D151" s="104">
        <f t="shared" si="3"/>
        <v>78</v>
      </c>
    </row>
    <row r="152" spans="1:4" s="70" customFormat="1" ht="15" customHeight="1">
      <c r="A152" s="107" t="s">
        <v>103</v>
      </c>
      <c r="B152" s="106">
        <v>90</v>
      </c>
      <c r="C152" s="106">
        <v>99</v>
      </c>
      <c r="D152" s="104">
        <f t="shared" si="3"/>
        <v>110</v>
      </c>
    </row>
    <row r="153" spans="1:4" s="70" customFormat="1" ht="15" customHeight="1">
      <c r="A153" s="105" t="s">
        <v>104</v>
      </c>
      <c r="B153" s="106"/>
      <c r="C153" s="106"/>
      <c r="D153" s="104" t="str">
        <f t="shared" si="3"/>
        <v/>
      </c>
    </row>
    <row r="154" spans="1:4" s="70" customFormat="1" ht="15" customHeight="1">
      <c r="A154" s="105" t="s">
        <v>105</v>
      </c>
      <c r="B154" s="106"/>
      <c r="C154" s="106"/>
      <c r="D154" s="104" t="str">
        <f t="shared" si="3"/>
        <v/>
      </c>
    </row>
    <row r="155" spans="1:4" s="70" customFormat="1" ht="15" customHeight="1">
      <c r="A155" s="105" t="s">
        <v>541</v>
      </c>
      <c r="B155" s="106">
        <v>10</v>
      </c>
      <c r="C155" s="106"/>
      <c r="D155" s="104">
        <f t="shared" si="3"/>
        <v>0</v>
      </c>
    </row>
    <row r="156" spans="1:4" s="70" customFormat="1" ht="15" customHeight="1">
      <c r="A156" s="105" t="s">
        <v>542</v>
      </c>
      <c r="B156" s="106"/>
      <c r="C156" s="106"/>
      <c r="D156" s="104" t="str">
        <f t="shared" si="3"/>
        <v/>
      </c>
    </row>
    <row r="157" spans="1:4" s="70" customFormat="1" ht="15" customHeight="1">
      <c r="A157" s="105" t="s">
        <v>112</v>
      </c>
      <c r="B157" s="111"/>
      <c r="C157" s="111"/>
      <c r="D157" s="104" t="str">
        <f t="shared" si="3"/>
        <v/>
      </c>
    </row>
    <row r="158" spans="1:4" s="70" customFormat="1" ht="15" customHeight="1">
      <c r="A158" s="107" t="s">
        <v>181</v>
      </c>
      <c r="B158" s="106">
        <v>27</v>
      </c>
      <c r="C158" s="111"/>
      <c r="D158" s="104">
        <f t="shared" si="3"/>
        <v>0</v>
      </c>
    </row>
    <row r="159" spans="1:4" s="70" customFormat="1" ht="15" customHeight="1">
      <c r="A159" s="107" t="s">
        <v>182</v>
      </c>
      <c r="B159" s="112">
        <f>SUM(B160:B164)</f>
        <v>0</v>
      </c>
      <c r="C159" s="112">
        <f>SUM(C160:C164)</f>
        <v>0</v>
      </c>
      <c r="D159" s="104" t="str">
        <f t="shared" si="3"/>
        <v/>
      </c>
    </row>
    <row r="160" spans="1:4" s="70" customFormat="1" ht="15" customHeight="1">
      <c r="A160" s="107" t="s">
        <v>103</v>
      </c>
      <c r="B160" s="106"/>
      <c r="C160" s="106"/>
      <c r="D160" s="104" t="str">
        <f t="shared" si="3"/>
        <v/>
      </c>
    </row>
    <row r="161" spans="1:4" s="70" customFormat="1" ht="15" customHeight="1">
      <c r="A161" s="103" t="s">
        <v>104</v>
      </c>
      <c r="B161" s="106"/>
      <c r="C161" s="106"/>
      <c r="D161" s="104" t="str">
        <f t="shared" si="3"/>
        <v/>
      </c>
    </row>
    <row r="162" spans="1:4" s="70" customFormat="1" ht="15" customHeight="1">
      <c r="A162" s="105" t="s">
        <v>105</v>
      </c>
      <c r="B162" s="113"/>
      <c r="C162" s="113"/>
      <c r="D162" s="104" t="str">
        <f t="shared" si="3"/>
        <v/>
      </c>
    </row>
    <row r="163" spans="1:4" s="70" customFormat="1" ht="15" customHeight="1">
      <c r="A163" s="105" t="s">
        <v>112</v>
      </c>
      <c r="B163" s="113"/>
      <c r="C163" s="113"/>
      <c r="D163" s="104" t="str">
        <f t="shared" si="3"/>
        <v/>
      </c>
    </row>
    <row r="164" spans="1:4" s="70" customFormat="1" ht="15" customHeight="1">
      <c r="A164" s="105" t="s">
        <v>543</v>
      </c>
      <c r="B164" s="113"/>
      <c r="C164" s="113"/>
      <c r="D164" s="104" t="str">
        <f t="shared" si="3"/>
        <v/>
      </c>
    </row>
    <row r="165" spans="1:4" s="70" customFormat="1" ht="15" customHeight="1">
      <c r="A165" s="107" t="s">
        <v>183</v>
      </c>
      <c r="B165" s="114">
        <f>SUM(B166:B170)</f>
        <v>86</v>
      </c>
      <c r="C165" s="114">
        <f>SUM(C166:C170)</f>
        <v>64</v>
      </c>
      <c r="D165" s="104">
        <f t="shared" si="3"/>
        <v>74.400000000000006</v>
      </c>
    </row>
    <row r="166" spans="1:4" s="70" customFormat="1" ht="15" customHeight="1">
      <c r="A166" s="107" t="s">
        <v>103</v>
      </c>
      <c r="B166" s="115">
        <v>79</v>
      </c>
      <c r="C166" s="115">
        <v>64</v>
      </c>
      <c r="D166" s="104">
        <f t="shared" si="3"/>
        <v>81</v>
      </c>
    </row>
    <row r="167" spans="1:4" s="70" customFormat="1" ht="15" customHeight="1">
      <c r="A167" s="107" t="s">
        <v>104</v>
      </c>
      <c r="B167" s="115"/>
      <c r="C167" s="115"/>
      <c r="D167" s="104" t="str">
        <f t="shared" si="3"/>
        <v/>
      </c>
    </row>
    <row r="168" spans="1:4" s="70" customFormat="1" ht="15" customHeight="1">
      <c r="A168" s="105" t="s">
        <v>105</v>
      </c>
      <c r="B168" s="115"/>
      <c r="C168" s="115"/>
      <c r="D168" s="104" t="str">
        <f t="shared" si="3"/>
        <v/>
      </c>
    </row>
    <row r="169" spans="1:4" s="70" customFormat="1" ht="15" customHeight="1">
      <c r="A169" s="105" t="s">
        <v>112</v>
      </c>
      <c r="B169" s="115"/>
      <c r="C169" s="115"/>
      <c r="D169" s="104" t="str">
        <f t="shared" si="3"/>
        <v/>
      </c>
    </row>
    <row r="170" spans="1:4" s="70" customFormat="1" ht="15" customHeight="1">
      <c r="A170" s="105" t="s">
        <v>184</v>
      </c>
      <c r="B170" s="115">
        <v>7</v>
      </c>
      <c r="C170" s="115"/>
      <c r="D170" s="104">
        <f t="shared" si="3"/>
        <v>0</v>
      </c>
    </row>
    <row r="171" spans="1:4" s="70" customFormat="1" ht="15" customHeight="1">
      <c r="A171" s="105" t="s">
        <v>544</v>
      </c>
      <c r="B171" s="116">
        <f>SUM(B172:B177)</f>
        <v>0</v>
      </c>
      <c r="C171" s="116">
        <f>SUM(C172:C177)</f>
        <v>0</v>
      </c>
      <c r="D171" s="104" t="str">
        <f t="shared" si="3"/>
        <v/>
      </c>
    </row>
    <row r="172" spans="1:4" s="70" customFormat="1" ht="15" customHeight="1">
      <c r="A172" s="105" t="s">
        <v>103</v>
      </c>
      <c r="B172" s="115"/>
      <c r="C172" s="115"/>
      <c r="D172" s="104" t="str">
        <f t="shared" si="3"/>
        <v/>
      </c>
    </row>
    <row r="173" spans="1:4" s="70" customFormat="1" ht="15" customHeight="1">
      <c r="A173" s="105" t="s">
        <v>104</v>
      </c>
      <c r="B173" s="115"/>
      <c r="C173" s="115"/>
      <c r="D173" s="104" t="str">
        <f t="shared" si="3"/>
        <v/>
      </c>
    </row>
    <row r="174" spans="1:4" s="70" customFormat="1" ht="15" customHeight="1">
      <c r="A174" s="105" t="s">
        <v>105</v>
      </c>
      <c r="B174" s="113"/>
      <c r="C174" s="113"/>
      <c r="D174" s="104" t="str">
        <f t="shared" si="3"/>
        <v/>
      </c>
    </row>
    <row r="175" spans="1:4" s="70" customFormat="1" ht="15" customHeight="1">
      <c r="A175" s="105" t="s">
        <v>653</v>
      </c>
      <c r="B175" s="113"/>
      <c r="C175" s="113"/>
      <c r="D175" s="104" t="str">
        <f t="shared" si="3"/>
        <v/>
      </c>
    </row>
    <row r="176" spans="1:4" s="70" customFormat="1" ht="15" customHeight="1">
      <c r="A176" s="105" t="s">
        <v>112</v>
      </c>
      <c r="B176" s="113"/>
      <c r="C176" s="113"/>
      <c r="D176" s="104" t="str">
        <f t="shared" si="3"/>
        <v/>
      </c>
    </row>
    <row r="177" spans="1:4" s="70" customFormat="1" ht="15" customHeight="1">
      <c r="A177" s="105" t="s">
        <v>545</v>
      </c>
      <c r="B177" s="113"/>
      <c r="C177" s="113"/>
      <c r="D177" s="104" t="str">
        <f t="shared" si="3"/>
        <v/>
      </c>
    </row>
    <row r="178" spans="1:4" s="70" customFormat="1" ht="15" customHeight="1">
      <c r="A178" s="105" t="s">
        <v>546</v>
      </c>
      <c r="B178" s="114">
        <f>SUM(B179:B192)</f>
        <v>518</v>
      </c>
      <c r="C178" s="114">
        <f>SUM(C179:C192)</f>
        <v>524</v>
      </c>
      <c r="D178" s="104">
        <f t="shared" si="3"/>
        <v>101.2</v>
      </c>
    </row>
    <row r="179" spans="1:4" s="70" customFormat="1" ht="15" customHeight="1">
      <c r="A179" s="105" t="s">
        <v>103</v>
      </c>
      <c r="B179" s="106">
        <v>319</v>
      </c>
      <c r="C179" s="106">
        <v>437</v>
      </c>
      <c r="D179" s="104">
        <f t="shared" si="3"/>
        <v>137</v>
      </c>
    </row>
    <row r="180" spans="1:4" s="70" customFormat="1" ht="15" customHeight="1">
      <c r="A180" s="105" t="s">
        <v>104</v>
      </c>
      <c r="B180" s="106"/>
      <c r="C180" s="106"/>
      <c r="D180" s="104" t="str">
        <f t="shared" si="3"/>
        <v/>
      </c>
    </row>
    <row r="181" spans="1:4" s="70" customFormat="1" ht="15" customHeight="1">
      <c r="A181" s="105" t="s">
        <v>105</v>
      </c>
      <c r="B181" s="106"/>
      <c r="C181" s="106"/>
      <c r="D181" s="104" t="str">
        <f t="shared" si="3"/>
        <v/>
      </c>
    </row>
    <row r="182" spans="1:4" s="70" customFormat="1" ht="15" customHeight="1">
      <c r="A182" s="105" t="s">
        <v>654</v>
      </c>
      <c r="B182" s="106"/>
      <c r="C182" s="106"/>
      <c r="D182" s="104" t="str">
        <f t="shared" si="3"/>
        <v/>
      </c>
    </row>
    <row r="183" spans="1:4" s="70" customFormat="1" ht="15" customHeight="1">
      <c r="A183" s="105" t="s">
        <v>655</v>
      </c>
      <c r="B183" s="106"/>
      <c r="C183" s="106"/>
      <c r="D183" s="104" t="str">
        <f t="shared" si="3"/>
        <v/>
      </c>
    </row>
    <row r="184" spans="1:4" s="70" customFormat="1" ht="15" customHeight="1">
      <c r="A184" s="105" t="s">
        <v>145</v>
      </c>
      <c r="B184" s="106"/>
      <c r="C184" s="106"/>
      <c r="D184" s="104" t="str">
        <f t="shared" si="3"/>
        <v/>
      </c>
    </row>
    <row r="185" spans="1:4" s="70" customFormat="1" ht="15" customHeight="1">
      <c r="A185" s="105" t="s">
        <v>656</v>
      </c>
      <c r="B185" s="106"/>
      <c r="C185" s="106"/>
      <c r="D185" s="104" t="str">
        <f t="shared" si="3"/>
        <v/>
      </c>
    </row>
    <row r="186" spans="1:4" s="70" customFormat="1" ht="15" customHeight="1">
      <c r="A186" s="105" t="s">
        <v>426</v>
      </c>
      <c r="B186" s="106"/>
      <c r="C186" s="106"/>
      <c r="D186" s="104" t="str">
        <f t="shared" si="3"/>
        <v/>
      </c>
    </row>
    <row r="187" spans="1:4" s="70" customFormat="1" ht="15" customHeight="1">
      <c r="A187" s="105" t="s">
        <v>428</v>
      </c>
      <c r="B187" s="106"/>
      <c r="C187" s="106"/>
      <c r="D187" s="104" t="str">
        <f t="shared" si="3"/>
        <v/>
      </c>
    </row>
    <row r="188" spans="1:4" s="70" customFormat="1" ht="15" customHeight="1">
      <c r="A188" s="105" t="s">
        <v>427</v>
      </c>
      <c r="B188" s="106"/>
      <c r="C188" s="106"/>
      <c r="D188" s="104" t="str">
        <f t="shared" si="3"/>
        <v/>
      </c>
    </row>
    <row r="189" spans="1:4" s="70" customFormat="1" ht="15" customHeight="1">
      <c r="A189" s="105" t="s">
        <v>657</v>
      </c>
      <c r="B189" s="106"/>
      <c r="C189" s="106">
        <v>7</v>
      </c>
      <c r="D189" s="104" t="str">
        <f t="shared" si="3"/>
        <v/>
      </c>
    </row>
    <row r="190" spans="1:4" s="70" customFormat="1" ht="15" customHeight="1">
      <c r="A190" s="105" t="s">
        <v>658</v>
      </c>
      <c r="B190" s="106"/>
      <c r="C190" s="106"/>
      <c r="D190" s="104" t="str">
        <f t="shared" si="3"/>
        <v/>
      </c>
    </row>
    <row r="191" spans="1:4" s="70" customFormat="1" ht="15" customHeight="1">
      <c r="A191" s="105" t="s">
        <v>112</v>
      </c>
      <c r="B191" s="106"/>
      <c r="C191" s="106"/>
      <c r="D191" s="104" t="str">
        <f t="shared" si="3"/>
        <v/>
      </c>
    </row>
    <row r="192" spans="1:4" s="70" customFormat="1" ht="15" customHeight="1">
      <c r="A192" s="105" t="s">
        <v>547</v>
      </c>
      <c r="B192" s="106">
        <v>199</v>
      </c>
      <c r="C192" s="106">
        <v>80</v>
      </c>
      <c r="D192" s="104">
        <f t="shared" si="3"/>
        <v>40.200000000000003</v>
      </c>
    </row>
    <row r="193" spans="1:4" s="70" customFormat="1" ht="15" customHeight="1">
      <c r="A193" s="105" t="s">
        <v>185</v>
      </c>
      <c r="B193" s="104">
        <f>SUM(B194:B195)</f>
        <v>354</v>
      </c>
      <c r="C193" s="104">
        <f>SUM(C194:C195)</f>
        <v>399</v>
      </c>
      <c r="D193" s="104">
        <f t="shared" si="3"/>
        <v>112.7</v>
      </c>
    </row>
    <row r="194" spans="1:4" s="70" customFormat="1" ht="15" customHeight="1">
      <c r="A194" s="107" t="s">
        <v>186</v>
      </c>
      <c r="B194" s="106"/>
      <c r="C194" s="106"/>
      <c r="D194" s="104" t="str">
        <f t="shared" si="3"/>
        <v/>
      </c>
    </row>
    <row r="195" spans="1:4" s="70" customFormat="1" ht="15" customHeight="1">
      <c r="A195" s="107" t="s">
        <v>187</v>
      </c>
      <c r="B195" s="106">
        <v>354</v>
      </c>
      <c r="C195" s="106">
        <v>399</v>
      </c>
      <c r="D195" s="104">
        <f t="shared" si="3"/>
        <v>112.7</v>
      </c>
    </row>
    <row r="196" spans="1:4" s="70" customFormat="1" ht="15" customHeight="1">
      <c r="A196" s="103" t="s">
        <v>188</v>
      </c>
      <c r="B196" s="104">
        <f>SUM(B197:B198)</f>
        <v>0</v>
      </c>
      <c r="C196" s="104">
        <f>SUM(C197:C198)</f>
        <v>0</v>
      </c>
      <c r="D196" s="104" t="str">
        <f t="shared" si="3"/>
        <v/>
      </c>
    </row>
    <row r="197" spans="1:4" s="70" customFormat="1" ht="15" customHeight="1">
      <c r="A197" s="105" t="s">
        <v>189</v>
      </c>
      <c r="B197" s="120"/>
      <c r="C197" s="120"/>
      <c r="D197" s="104" t="str">
        <f t="shared" si="3"/>
        <v/>
      </c>
    </row>
    <row r="198" spans="1:4" s="70" customFormat="1" ht="15" customHeight="1">
      <c r="A198" s="105" t="s">
        <v>190</v>
      </c>
      <c r="B198" s="120"/>
      <c r="C198" s="120"/>
      <c r="D198" s="104" t="str">
        <f t="shared" si="3"/>
        <v/>
      </c>
    </row>
    <row r="199" spans="1:4" s="70" customFormat="1" ht="15" customHeight="1">
      <c r="A199" s="103" t="s">
        <v>191</v>
      </c>
      <c r="B199" s="104">
        <f>SUM(B200,B210)</f>
        <v>32</v>
      </c>
      <c r="C199" s="104">
        <f>SUM(C200,C210)</f>
        <v>0</v>
      </c>
      <c r="D199" s="104">
        <f t="shared" si="3"/>
        <v>0</v>
      </c>
    </row>
    <row r="200" spans="1:4" s="70" customFormat="1" ht="15" customHeight="1">
      <c r="A200" s="107" t="s">
        <v>548</v>
      </c>
      <c r="B200" s="104">
        <f>SUM(B201:B209)</f>
        <v>32</v>
      </c>
      <c r="C200" s="104">
        <f>SUM(C201:C209)</f>
        <v>0</v>
      </c>
      <c r="D200" s="104">
        <f t="shared" si="3"/>
        <v>0</v>
      </c>
    </row>
    <row r="201" spans="1:4" s="70" customFormat="1" ht="15" customHeight="1">
      <c r="A201" s="107" t="s">
        <v>549</v>
      </c>
      <c r="B201" s="106"/>
      <c r="C201" s="106"/>
      <c r="D201" s="104" t="str">
        <f t="shared" si="3"/>
        <v/>
      </c>
    </row>
    <row r="202" spans="1:4" s="70" customFormat="1" ht="15" customHeight="1">
      <c r="A202" s="105" t="s">
        <v>550</v>
      </c>
      <c r="B202" s="106"/>
      <c r="C202" s="106"/>
      <c r="D202" s="104" t="str">
        <f t="shared" si="3"/>
        <v/>
      </c>
    </row>
    <row r="203" spans="1:4" s="70" customFormat="1" ht="15" customHeight="1">
      <c r="A203" s="105" t="s">
        <v>551</v>
      </c>
      <c r="B203" s="106"/>
      <c r="C203" s="106"/>
      <c r="D203" s="104" t="str">
        <f t="shared" si="3"/>
        <v/>
      </c>
    </row>
    <row r="204" spans="1:4" s="70" customFormat="1" ht="15" customHeight="1">
      <c r="A204" s="105" t="s">
        <v>552</v>
      </c>
      <c r="B204" s="106"/>
      <c r="C204" s="106"/>
      <c r="D204" s="104" t="str">
        <f t="shared" si="3"/>
        <v/>
      </c>
    </row>
    <row r="205" spans="1:4" s="70" customFormat="1" ht="15" customHeight="1">
      <c r="A205" s="107" t="s">
        <v>553</v>
      </c>
      <c r="B205" s="106"/>
      <c r="C205" s="106"/>
      <c r="D205" s="104" t="str">
        <f t="shared" si="3"/>
        <v/>
      </c>
    </row>
    <row r="206" spans="1:4" s="70" customFormat="1" ht="15" customHeight="1">
      <c r="A206" s="107" t="s">
        <v>554</v>
      </c>
      <c r="B206" s="106"/>
      <c r="C206" s="106"/>
      <c r="D206" s="104" t="str">
        <f t="shared" si="3"/>
        <v/>
      </c>
    </row>
    <row r="207" spans="1:4" s="70" customFormat="1" ht="15" customHeight="1">
      <c r="A207" s="107" t="s">
        <v>555</v>
      </c>
      <c r="B207" s="106">
        <v>32</v>
      </c>
      <c r="C207" s="106"/>
      <c r="D207" s="104">
        <f t="shared" ref="D207:D244" si="4">IF(B207=0,"",ROUND(C207/B207*100,1))</f>
        <v>0</v>
      </c>
    </row>
    <row r="208" spans="1:4" s="70" customFormat="1" ht="15" customHeight="1">
      <c r="A208" s="107" t="s">
        <v>556</v>
      </c>
      <c r="B208" s="106"/>
      <c r="C208" s="106"/>
      <c r="D208" s="104" t="str">
        <f t="shared" si="4"/>
        <v/>
      </c>
    </row>
    <row r="209" spans="1:4" s="70" customFormat="1" ht="15" customHeight="1">
      <c r="A209" s="107" t="s">
        <v>557</v>
      </c>
      <c r="B209" s="106"/>
      <c r="C209" s="106"/>
      <c r="D209" s="104" t="str">
        <f t="shared" si="4"/>
        <v/>
      </c>
    </row>
    <row r="210" spans="1:4" s="70" customFormat="1" ht="15" customHeight="1">
      <c r="A210" s="107" t="s">
        <v>558</v>
      </c>
      <c r="B210" s="120"/>
      <c r="C210" s="106"/>
      <c r="D210" s="104" t="str">
        <f t="shared" si="4"/>
        <v/>
      </c>
    </row>
    <row r="211" spans="1:4" s="70" customFormat="1" ht="15" customHeight="1">
      <c r="A211" s="103" t="s">
        <v>1050</v>
      </c>
      <c r="B211" s="104">
        <f>SUM(B212,B220,B229,B245)</f>
        <v>5027</v>
      </c>
      <c r="C211" s="104">
        <f>SUM(C212,C220,C229,C245)</f>
        <v>4327</v>
      </c>
      <c r="D211" s="104">
        <f t="shared" si="4"/>
        <v>86.1</v>
      </c>
    </row>
    <row r="212" spans="1:4" s="70" customFormat="1" ht="15" customHeight="1">
      <c r="A212" s="108" t="s">
        <v>192</v>
      </c>
      <c r="B212" s="104">
        <f>SUM(B213:B219)</f>
        <v>1587</v>
      </c>
      <c r="C212" s="104">
        <f>SUM(C213:C219)</f>
        <v>1354</v>
      </c>
      <c r="D212" s="104">
        <f t="shared" si="4"/>
        <v>85.3</v>
      </c>
    </row>
    <row r="213" spans="1:4" s="70" customFormat="1" ht="15" customHeight="1">
      <c r="A213" s="105" t="s">
        <v>103</v>
      </c>
      <c r="B213" s="106">
        <v>1125</v>
      </c>
      <c r="C213" s="106">
        <v>1201</v>
      </c>
      <c r="D213" s="104">
        <f t="shared" si="4"/>
        <v>106.8</v>
      </c>
    </row>
    <row r="214" spans="1:4" s="70" customFormat="1" ht="15" customHeight="1">
      <c r="A214" s="105" t="s">
        <v>104</v>
      </c>
      <c r="B214" s="106"/>
      <c r="C214" s="106"/>
      <c r="D214" s="104" t="str">
        <f t="shared" si="4"/>
        <v/>
      </c>
    </row>
    <row r="215" spans="1:4" s="70" customFormat="1" ht="15" customHeight="1">
      <c r="A215" s="107" t="s">
        <v>105</v>
      </c>
      <c r="B215" s="106"/>
      <c r="C215" s="106"/>
      <c r="D215" s="104" t="str">
        <f t="shared" si="4"/>
        <v/>
      </c>
    </row>
    <row r="216" spans="1:4" s="70" customFormat="1" ht="15" customHeight="1">
      <c r="A216" s="107" t="s">
        <v>193</v>
      </c>
      <c r="B216" s="106"/>
      <c r="C216" s="106"/>
      <c r="D216" s="104" t="str">
        <f t="shared" si="4"/>
        <v/>
      </c>
    </row>
    <row r="217" spans="1:4" s="70" customFormat="1" ht="15" customHeight="1">
      <c r="A217" s="107" t="s">
        <v>559</v>
      </c>
      <c r="B217" s="106"/>
      <c r="C217" s="106"/>
      <c r="D217" s="104" t="str">
        <f t="shared" si="4"/>
        <v/>
      </c>
    </row>
    <row r="218" spans="1:4" s="70" customFormat="1" ht="15" customHeight="1">
      <c r="A218" s="107" t="s">
        <v>112</v>
      </c>
      <c r="B218" s="106"/>
      <c r="C218" s="106"/>
      <c r="D218" s="104" t="str">
        <f t="shared" si="4"/>
        <v/>
      </c>
    </row>
    <row r="219" spans="1:4" s="70" customFormat="1" ht="15" customHeight="1">
      <c r="A219" s="107" t="s">
        <v>194</v>
      </c>
      <c r="B219" s="106">
        <v>462</v>
      </c>
      <c r="C219" s="106">
        <v>153</v>
      </c>
      <c r="D219" s="104">
        <f t="shared" si="4"/>
        <v>33.1</v>
      </c>
    </row>
    <row r="220" spans="1:4" s="70" customFormat="1" ht="15" customHeight="1">
      <c r="A220" s="103" t="s">
        <v>195</v>
      </c>
      <c r="B220" s="104">
        <f>SUM(B221:B228)</f>
        <v>2872</v>
      </c>
      <c r="C220" s="104">
        <f>SUM(C221:C228)</f>
        <v>2558</v>
      </c>
      <c r="D220" s="104">
        <f t="shared" si="4"/>
        <v>89.1</v>
      </c>
    </row>
    <row r="221" spans="1:4" s="70" customFormat="1" ht="15" customHeight="1">
      <c r="A221" s="105" t="s">
        <v>103</v>
      </c>
      <c r="B221" s="106">
        <v>1659</v>
      </c>
      <c r="C221" s="106">
        <v>1154</v>
      </c>
      <c r="D221" s="104">
        <f t="shared" si="4"/>
        <v>69.599999999999994</v>
      </c>
    </row>
    <row r="222" spans="1:4" s="70" customFormat="1" ht="15" customHeight="1">
      <c r="A222" s="105" t="s">
        <v>104</v>
      </c>
      <c r="B222" s="106"/>
      <c r="C222" s="106"/>
      <c r="D222" s="104" t="str">
        <f t="shared" si="4"/>
        <v/>
      </c>
    </row>
    <row r="223" spans="1:4" s="70" customFormat="1" ht="15" customHeight="1">
      <c r="A223" s="105" t="s">
        <v>105</v>
      </c>
      <c r="B223" s="106"/>
      <c r="C223" s="106"/>
      <c r="D223" s="104" t="str">
        <f t="shared" si="4"/>
        <v/>
      </c>
    </row>
    <row r="224" spans="1:4" s="70" customFormat="1" ht="15" customHeight="1">
      <c r="A224" s="107" t="s">
        <v>196</v>
      </c>
      <c r="B224" s="106"/>
      <c r="C224" s="106"/>
      <c r="D224" s="104" t="str">
        <f t="shared" si="4"/>
        <v/>
      </c>
    </row>
    <row r="225" spans="1:4" s="70" customFormat="1" ht="15" customHeight="1">
      <c r="A225" s="107" t="s">
        <v>197</v>
      </c>
      <c r="B225" s="106"/>
      <c r="C225" s="106"/>
      <c r="D225" s="104" t="str">
        <f t="shared" si="4"/>
        <v/>
      </c>
    </row>
    <row r="226" spans="1:4" s="70" customFormat="1" ht="15" customHeight="1">
      <c r="A226" s="107" t="s">
        <v>198</v>
      </c>
      <c r="B226" s="106"/>
      <c r="C226" s="106"/>
      <c r="D226" s="104" t="str">
        <f t="shared" si="4"/>
        <v/>
      </c>
    </row>
    <row r="227" spans="1:4" s="70" customFormat="1" ht="15" customHeight="1">
      <c r="A227" s="105" t="s">
        <v>112</v>
      </c>
      <c r="B227" s="106"/>
      <c r="C227" s="106"/>
      <c r="D227" s="104" t="str">
        <f t="shared" si="4"/>
        <v/>
      </c>
    </row>
    <row r="228" spans="1:4" s="70" customFormat="1" ht="15" customHeight="1">
      <c r="A228" s="105" t="s">
        <v>199</v>
      </c>
      <c r="B228" s="106">
        <v>1213</v>
      </c>
      <c r="C228" s="106">
        <v>1404</v>
      </c>
      <c r="D228" s="104">
        <f t="shared" si="4"/>
        <v>115.7</v>
      </c>
    </row>
    <row r="229" spans="1:4" s="70" customFormat="1" ht="15" customHeight="1">
      <c r="A229" s="105" t="s">
        <v>200</v>
      </c>
      <c r="B229" s="104">
        <f>SUM(B230:B244)</f>
        <v>545</v>
      </c>
      <c r="C229" s="104">
        <f>SUM(C230:C244)</f>
        <v>415</v>
      </c>
      <c r="D229" s="104">
        <f t="shared" si="4"/>
        <v>76.099999999999994</v>
      </c>
    </row>
    <row r="230" spans="1:4" s="70" customFormat="1" ht="15" customHeight="1">
      <c r="A230" s="107" t="s">
        <v>103</v>
      </c>
      <c r="B230" s="106">
        <v>268</v>
      </c>
      <c r="C230" s="106">
        <v>323</v>
      </c>
      <c r="D230" s="104">
        <f t="shared" si="4"/>
        <v>120.5</v>
      </c>
    </row>
    <row r="231" spans="1:4" s="70" customFormat="1" ht="15" customHeight="1">
      <c r="A231" s="107" t="s">
        <v>104</v>
      </c>
      <c r="B231" s="106"/>
      <c r="C231" s="106"/>
      <c r="D231" s="104" t="str">
        <f t="shared" si="4"/>
        <v/>
      </c>
    </row>
    <row r="232" spans="1:4" s="70" customFormat="1" ht="15" customHeight="1">
      <c r="A232" s="107" t="s">
        <v>105</v>
      </c>
      <c r="B232" s="106"/>
      <c r="C232" s="106"/>
      <c r="D232" s="104" t="str">
        <f t="shared" si="4"/>
        <v/>
      </c>
    </row>
    <row r="233" spans="1:4" s="70" customFormat="1" ht="15" customHeight="1">
      <c r="A233" s="103" t="s">
        <v>201</v>
      </c>
      <c r="B233" s="106">
        <v>38</v>
      </c>
      <c r="C233" s="106"/>
      <c r="D233" s="104">
        <f t="shared" si="4"/>
        <v>0</v>
      </c>
    </row>
    <row r="234" spans="1:4" s="70" customFormat="1" ht="15" customHeight="1">
      <c r="A234" s="105" t="s">
        <v>202</v>
      </c>
      <c r="B234" s="106">
        <v>5</v>
      </c>
      <c r="C234" s="106">
        <v>5</v>
      </c>
      <c r="D234" s="104">
        <f t="shared" si="4"/>
        <v>100</v>
      </c>
    </row>
    <row r="235" spans="1:4" s="70" customFormat="1" ht="15" customHeight="1">
      <c r="A235" s="105" t="s">
        <v>203</v>
      </c>
      <c r="B235" s="106"/>
      <c r="C235" s="106"/>
      <c r="D235" s="104" t="str">
        <f t="shared" si="4"/>
        <v/>
      </c>
    </row>
    <row r="236" spans="1:4" s="70" customFormat="1" ht="15" customHeight="1">
      <c r="A236" s="108" t="s">
        <v>204</v>
      </c>
      <c r="B236" s="106">
        <v>79</v>
      </c>
      <c r="C236" s="106">
        <v>33</v>
      </c>
      <c r="D236" s="104">
        <f t="shared" si="4"/>
        <v>41.8</v>
      </c>
    </row>
    <row r="237" spans="1:4" s="70" customFormat="1" ht="15" customHeight="1">
      <c r="A237" s="107" t="s">
        <v>560</v>
      </c>
      <c r="B237" s="106"/>
      <c r="C237" s="106"/>
      <c r="D237" s="104" t="str">
        <f t="shared" si="4"/>
        <v/>
      </c>
    </row>
    <row r="238" spans="1:4" s="70" customFormat="1" ht="15" customHeight="1">
      <c r="A238" s="107" t="s">
        <v>205</v>
      </c>
      <c r="B238" s="106"/>
      <c r="C238" s="106"/>
      <c r="D238" s="104" t="str">
        <f t="shared" si="4"/>
        <v/>
      </c>
    </row>
    <row r="239" spans="1:4" s="70" customFormat="1" ht="15" customHeight="1">
      <c r="A239" s="107" t="s">
        <v>206</v>
      </c>
      <c r="B239" s="106">
        <v>60</v>
      </c>
      <c r="C239" s="106"/>
      <c r="D239" s="104">
        <f t="shared" si="4"/>
        <v>0</v>
      </c>
    </row>
    <row r="240" spans="1:4" s="70" customFormat="1" ht="15" customHeight="1">
      <c r="A240" s="107" t="s">
        <v>207</v>
      </c>
      <c r="B240" s="106"/>
      <c r="C240" s="106"/>
      <c r="D240" s="104" t="str">
        <f t="shared" si="4"/>
        <v/>
      </c>
    </row>
    <row r="241" spans="1:4" s="70" customFormat="1" ht="15" customHeight="1">
      <c r="A241" s="107" t="s">
        <v>123</v>
      </c>
      <c r="B241" s="106"/>
      <c r="C241" s="106"/>
      <c r="D241" s="104" t="str">
        <f t="shared" si="4"/>
        <v/>
      </c>
    </row>
    <row r="242" spans="1:4" s="70" customFormat="1" ht="15" customHeight="1">
      <c r="A242" s="107" t="s">
        <v>145</v>
      </c>
      <c r="B242" s="106"/>
      <c r="C242" s="106"/>
      <c r="D242" s="104" t="str">
        <f t="shared" si="4"/>
        <v/>
      </c>
    </row>
    <row r="243" spans="1:4" s="70" customFormat="1" ht="15" customHeight="1">
      <c r="A243" s="107" t="s">
        <v>112</v>
      </c>
      <c r="B243" s="106"/>
      <c r="C243" s="106"/>
      <c r="D243" s="104" t="str">
        <f t="shared" si="4"/>
        <v/>
      </c>
    </row>
    <row r="244" spans="1:4" s="70" customFormat="1" ht="15" customHeight="1">
      <c r="A244" s="105" t="s">
        <v>208</v>
      </c>
      <c r="B244" s="106">
        <v>95</v>
      </c>
      <c r="C244" s="106">
        <v>54</v>
      </c>
      <c r="D244" s="104">
        <f t="shared" si="4"/>
        <v>56.8</v>
      </c>
    </row>
    <row r="245" spans="1:4" s="70" customFormat="1" ht="15" customHeight="1">
      <c r="A245" s="105" t="s">
        <v>209</v>
      </c>
      <c r="B245" s="104">
        <f>SUM(B246)</f>
        <v>23</v>
      </c>
      <c r="C245" s="104">
        <f>SUM(C246)</f>
        <v>0</v>
      </c>
      <c r="D245" s="104">
        <f t="shared" ref="D245:D261" si="5">IF(B245=0,"",ROUND(C245/B245*100,1))</f>
        <v>0</v>
      </c>
    </row>
    <row r="246" spans="1:4" s="70" customFormat="1" ht="15" customHeight="1">
      <c r="A246" s="105" t="s">
        <v>561</v>
      </c>
      <c r="B246" s="106">
        <v>23</v>
      </c>
      <c r="C246" s="106"/>
      <c r="D246" s="104">
        <f t="shared" si="5"/>
        <v>0</v>
      </c>
    </row>
    <row r="247" spans="1:4" s="70" customFormat="1" ht="15" customHeight="1">
      <c r="A247" s="103" t="s">
        <v>210</v>
      </c>
      <c r="B247" s="104">
        <f>SUM(B248,B253,B262,B268,B275)</f>
        <v>25343</v>
      </c>
      <c r="C247" s="104">
        <f>SUM(C248,C253,C262,C268,C275)</f>
        <v>28354</v>
      </c>
      <c r="D247" s="104">
        <f t="shared" si="5"/>
        <v>111.9</v>
      </c>
    </row>
    <row r="248" spans="1:4" s="70" customFormat="1" ht="15" customHeight="1">
      <c r="A248" s="107" t="s">
        <v>211</v>
      </c>
      <c r="B248" s="104">
        <f>SUM(B249:B252)</f>
        <v>145</v>
      </c>
      <c r="C248" s="104">
        <f>SUM(C249:C252)</f>
        <v>151</v>
      </c>
      <c r="D248" s="104">
        <f t="shared" si="5"/>
        <v>104.1</v>
      </c>
    </row>
    <row r="249" spans="1:4" s="70" customFormat="1" ht="15" customHeight="1">
      <c r="A249" s="105" t="s">
        <v>103</v>
      </c>
      <c r="B249" s="106">
        <v>145</v>
      </c>
      <c r="C249" s="106">
        <v>151</v>
      </c>
      <c r="D249" s="104">
        <f t="shared" si="5"/>
        <v>104.1</v>
      </c>
    </row>
    <row r="250" spans="1:4" s="70" customFormat="1" ht="15" customHeight="1">
      <c r="A250" s="105" t="s">
        <v>104</v>
      </c>
      <c r="B250" s="106"/>
      <c r="C250" s="106"/>
      <c r="D250" s="104" t="str">
        <f t="shared" si="5"/>
        <v/>
      </c>
    </row>
    <row r="251" spans="1:4" s="70" customFormat="1" ht="15" customHeight="1">
      <c r="A251" s="105" t="s">
        <v>105</v>
      </c>
      <c r="B251" s="106"/>
      <c r="C251" s="106"/>
      <c r="D251" s="104" t="str">
        <f t="shared" si="5"/>
        <v/>
      </c>
    </row>
    <row r="252" spans="1:4" s="70" customFormat="1" ht="15" customHeight="1">
      <c r="A252" s="109" t="s">
        <v>212</v>
      </c>
      <c r="B252" s="106"/>
      <c r="C252" s="106"/>
      <c r="D252" s="104" t="str">
        <f t="shared" si="5"/>
        <v/>
      </c>
    </row>
    <row r="253" spans="1:4" s="70" customFormat="1" ht="15" customHeight="1">
      <c r="A253" s="105" t="s">
        <v>213</v>
      </c>
      <c r="B253" s="104">
        <f>SUM(B254:B261)</f>
        <v>24502</v>
      </c>
      <c r="C253" s="104">
        <f>SUM(C254:C261)</f>
        <v>26747</v>
      </c>
      <c r="D253" s="104">
        <f t="shared" si="5"/>
        <v>109.2</v>
      </c>
    </row>
    <row r="254" spans="1:4" s="70" customFormat="1" ht="15" customHeight="1">
      <c r="A254" s="105" t="s">
        <v>214</v>
      </c>
      <c r="B254" s="106">
        <v>1734</v>
      </c>
      <c r="C254" s="106">
        <v>1788</v>
      </c>
      <c r="D254" s="104">
        <f t="shared" si="5"/>
        <v>103.1</v>
      </c>
    </row>
    <row r="255" spans="1:4" s="70" customFormat="1" ht="15" customHeight="1">
      <c r="A255" s="105" t="s">
        <v>215</v>
      </c>
      <c r="B255" s="106">
        <v>13978</v>
      </c>
      <c r="C255" s="106">
        <v>15767</v>
      </c>
      <c r="D255" s="104">
        <f t="shared" si="5"/>
        <v>112.8</v>
      </c>
    </row>
    <row r="256" spans="1:4" s="70" customFormat="1" ht="15" customHeight="1">
      <c r="A256" s="107" t="s">
        <v>216</v>
      </c>
      <c r="B256" s="106">
        <v>1750</v>
      </c>
      <c r="C256" s="106">
        <v>1431</v>
      </c>
      <c r="D256" s="104">
        <f t="shared" si="5"/>
        <v>81.8</v>
      </c>
    </row>
    <row r="257" spans="1:4" s="70" customFormat="1" ht="15" customHeight="1">
      <c r="A257" s="107" t="s">
        <v>217</v>
      </c>
      <c r="B257" s="106"/>
      <c r="C257" s="106"/>
      <c r="D257" s="104" t="str">
        <f t="shared" si="5"/>
        <v/>
      </c>
    </row>
    <row r="258" spans="1:4" s="70" customFormat="1" ht="15" customHeight="1">
      <c r="A258" s="107" t="s">
        <v>218</v>
      </c>
      <c r="B258" s="106"/>
      <c r="C258" s="106"/>
      <c r="D258" s="104" t="str">
        <f t="shared" si="5"/>
        <v/>
      </c>
    </row>
    <row r="259" spans="1:4" s="70" customFormat="1" ht="15" customHeight="1">
      <c r="A259" s="105" t="s">
        <v>219</v>
      </c>
      <c r="B259" s="106"/>
      <c r="C259" s="106"/>
      <c r="D259" s="104" t="str">
        <f t="shared" si="5"/>
        <v/>
      </c>
    </row>
    <row r="260" spans="1:4" s="70" customFormat="1" ht="15" customHeight="1">
      <c r="A260" s="105" t="s">
        <v>220</v>
      </c>
      <c r="B260" s="106"/>
      <c r="C260" s="106"/>
      <c r="D260" s="104" t="str">
        <f t="shared" si="5"/>
        <v/>
      </c>
    </row>
    <row r="261" spans="1:4" s="70" customFormat="1" ht="15" customHeight="1">
      <c r="A261" s="105" t="s">
        <v>221</v>
      </c>
      <c r="B261" s="106">
        <v>7040</v>
      </c>
      <c r="C261" s="106">
        <v>7761</v>
      </c>
      <c r="D261" s="104">
        <f t="shared" si="5"/>
        <v>110.2</v>
      </c>
    </row>
    <row r="262" spans="1:4" s="70" customFormat="1" ht="15" customHeight="1">
      <c r="A262" s="107" t="s">
        <v>222</v>
      </c>
      <c r="B262" s="104">
        <f>SUM(B263:B267)</f>
        <v>206</v>
      </c>
      <c r="C262" s="104">
        <f>SUM(C263:C267)</f>
        <v>114</v>
      </c>
      <c r="D262" s="104">
        <f t="shared" ref="D262:D319" si="6">IF(B262=0,"",ROUND(C262/B262*100,1))</f>
        <v>55.3</v>
      </c>
    </row>
    <row r="263" spans="1:4" s="70" customFormat="1" ht="15" customHeight="1">
      <c r="A263" s="107" t="s">
        <v>223</v>
      </c>
      <c r="B263" s="106">
        <v>57</v>
      </c>
      <c r="C263" s="106">
        <v>79</v>
      </c>
      <c r="D263" s="104">
        <f t="shared" si="6"/>
        <v>138.6</v>
      </c>
    </row>
    <row r="264" spans="1:4" s="70" customFormat="1" ht="15" customHeight="1">
      <c r="A264" s="105" t="s">
        <v>224</v>
      </c>
      <c r="B264" s="106"/>
      <c r="C264" s="106"/>
      <c r="D264" s="104" t="str">
        <f t="shared" si="6"/>
        <v/>
      </c>
    </row>
    <row r="265" spans="1:4" s="70" customFormat="1" ht="15" customHeight="1">
      <c r="A265" s="105" t="s">
        <v>225</v>
      </c>
      <c r="B265" s="106">
        <v>149</v>
      </c>
      <c r="C265" s="106">
        <v>35</v>
      </c>
      <c r="D265" s="104">
        <f t="shared" si="6"/>
        <v>23.5</v>
      </c>
    </row>
    <row r="266" spans="1:4" s="70" customFormat="1" ht="15" customHeight="1">
      <c r="A266" s="105" t="s">
        <v>226</v>
      </c>
      <c r="B266" s="106"/>
      <c r="C266" s="106"/>
      <c r="D266" s="104" t="str">
        <f t="shared" si="6"/>
        <v/>
      </c>
    </row>
    <row r="267" spans="1:4" s="70" customFormat="1" ht="15" customHeight="1">
      <c r="A267" s="105" t="s">
        <v>227</v>
      </c>
      <c r="B267" s="106"/>
      <c r="C267" s="106"/>
      <c r="D267" s="104" t="str">
        <f t="shared" si="6"/>
        <v/>
      </c>
    </row>
    <row r="268" spans="1:4" s="70" customFormat="1" ht="15" customHeight="1">
      <c r="A268" s="105" t="s">
        <v>228</v>
      </c>
      <c r="B268" s="104">
        <f>SUM(B269:B274)</f>
        <v>490</v>
      </c>
      <c r="C268" s="104">
        <f>SUM(C269:C274)</f>
        <v>1342</v>
      </c>
      <c r="D268" s="104">
        <f t="shared" si="6"/>
        <v>273.89999999999998</v>
      </c>
    </row>
    <row r="269" spans="1:4" s="70" customFormat="1" ht="15" customHeight="1">
      <c r="A269" s="107" t="s">
        <v>229</v>
      </c>
      <c r="B269" s="106"/>
      <c r="C269" s="106"/>
      <c r="D269" s="104" t="str">
        <f t="shared" si="6"/>
        <v/>
      </c>
    </row>
    <row r="270" spans="1:4" s="70" customFormat="1" ht="15" customHeight="1">
      <c r="A270" s="107" t="s">
        <v>230</v>
      </c>
      <c r="B270" s="106"/>
      <c r="C270" s="106"/>
      <c r="D270" s="104" t="str">
        <f t="shared" si="6"/>
        <v/>
      </c>
    </row>
    <row r="271" spans="1:4" s="70" customFormat="1" ht="15" customHeight="1">
      <c r="A271" s="107" t="s">
        <v>231</v>
      </c>
      <c r="B271" s="106"/>
      <c r="C271" s="106">
        <v>1217</v>
      </c>
      <c r="D271" s="104" t="str">
        <f t="shared" si="6"/>
        <v/>
      </c>
    </row>
    <row r="272" spans="1:4" s="70" customFormat="1" ht="15" customHeight="1">
      <c r="A272" s="103" t="s">
        <v>232</v>
      </c>
      <c r="B272" s="106"/>
      <c r="C272" s="106"/>
      <c r="D272" s="104" t="str">
        <f t="shared" si="6"/>
        <v/>
      </c>
    </row>
    <row r="273" spans="1:4" s="70" customFormat="1" ht="15" customHeight="1">
      <c r="A273" s="105" t="s">
        <v>233</v>
      </c>
      <c r="B273" s="106"/>
      <c r="C273" s="106"/>
      <c r="D273" s="104" t="str">
        <f t="shared" si="6"/>
        <v/>
      </c>
    </row>
    <row r="274" spans="1:4" s="70" customFormat="1" ht="15" customHeight="1">
      <c r="A274" s="105" t="s">
        <v>234</v>
      </c>
      <c r="B274" s="106">
        <v>490</v>
      </c>
      <c r="C274" s="106">
        <v>125</v>
      </c>
      <c r="D274" s="104">
        <f t="shared" si="6"/>
        <v>25.5</v>
      </c>
    </row>
    <row r="275" spans="1:4" s="70" customFormat="1" ht="15" customHeight="1">
      <c r="A275" s="105" t="s">
        <v>235</v>
      </c>
      <c r="B275" s="106"/>
      <c r="C275" s="106"/>
      <c r="D275" s="104" t="str">
        <f t="shared" si="6"/>
        <v/>
      </c>
    </row>
    <row r="276" spans="1:4" s="70" customFormat="1" ht="15" customHeight="1">
      <c r="A276" s="103" t="s">
        <v>236</v>
      </c>
      <c r="B276" s="104">
        <f>SUM(B277,B282,B290,B296,B300,B305,B310,B317,B321,B325)</f>
        <v>369</v>
      </c>
      <c r="C276" s="104">
        <f>SUM(C277,C282,C290,C296,C300,C305,C310,C317,C321,C325)</f>
        <v>0</v>
      </c>
      <c r="D276" s="104">
        <f t="shared" si="6"/>
        <v>0</v>
      </c>
    </row>
    <row r="277" spans="1:4" s="70" customFormat="1" ht="15" customHeight="1">
      <c r="A277" s="107" t="s">
        <v>237</v>
      </c>
      <c r="B277" s="104">
        <f>SUM(B278:B281)</f>
        <v>29</v>
      </c>
      <c r="C277" s="104">
        <f>SUM(C278:C281)</f>
        <v>0</v>
      </c>
      <c r="D277" s="104">
        <f t="shared" si="6"/>
        <v>0</v>
      </c>
    </row>
    <row r="278" spans="1:4" s="70" customFormat="1" ht="15" customHeight="1">
      <c r="A278" s="105" t="s">
        <v>103</v>
      </c>
      <c r="B278" s="106">
        <v>27</v>
      </c>
      <c r="C278" s="106"/>
      <c r="D278" s="104">
        <f t="shared" si="6"/>
        <v>0</v>
      </c>
    </row>
    <row r="279" spans="1:4" s="70" customFormat="1" ht="15" customHeight="1">
      <c r="A279" s="105" t="s">
        <v>104</v>
      </c>
      <c r="B279" s="106"/>
      <c r="C279" s="106"/>
      <c r="D279" s="104" t="str">
        <f t="shared" si="6"/>
        <v/>
      </c>
    </row>
    <row r="280" spans="1:4" s="70" customFormat="1" ht="15" customHeight="1">
      <c r="A280" s="105" t="s">
        <v>105</v>
      </c>
      <c r="B280" s="106"/>
      <c r="C280" s="106"/>
      <c r="D280" s="104" t="str">
        <f t="shared" si="6"/>
        <v/>
      </c>
    </row>
    <row r="281" spans="1:4" s="70" customFormat="1" ht="15" customHeight="1">
      <c r="A281" s="107" t="s">
        <v>238</v>
      </c>
      <c r="B281" s="106">
        <v>2</v>
      </c>
      <c r="C281" s="106"/>
      <c r="D281" s="104">
        <f t="shared" si="6"/>
        <v>0</v>
      </c>
    </row>
    <row r="282" spans="1:4" s="70" customFormat="1" ht="15" customHeight="1">
      <c r="A282" s="105" t="s">
        <v>239</v>
      </c>
      <c r="B282" s="104">
        <f>SUM(B283:B289)</f>
        <v>0</v>
      </c>
      <c r="C282" s="104">
        <f>SUM(C283:C289)</f>
        <v>0</v>
      </c>
      <c r="D282" s="104" t="str">
        <f t="shared" si="6"/>
        <v/>
      </c>
    </row>
    <row r="283" spans="1:4" s="70" customFormat="1" ht="15" customHeight="1">
      <c r="A283" s="105" t="s">
        <v>240</v>
      </c>
      <c r="B283" s="106"/>
      <c r="C283" s="106"/>
      <c r="D283" s="104" t="str">
        <f t="shared" si="6"/>
        <v/>
      </c>
    </row>
    <row r="284" spans="1:4" s="70" customFormat="1" ht="15" customHeight="1">
      <c r="A284" s="103" t="s">
        <v>241</v>
      </c>
      <c r="B284" s="106"/>
      <c r="C284" s="106"/>
      <c r="D284" s="104" t="str">
        <f t="shared" si="6"/>
        <v/>
      </c>
    </row>
    <row r="285" spans="1:4" s="70" customFormat="1" ht="15" customHeight="1">
      <c r="A285" s="105" t="s">
        <v>242</v>
      </c>
      <c r="B285" s="106"/>
      <c r="C285" s="106"/>
      <c r="D285" s="104" t="str">
        <f t="shared" si="6"/>
        <v/>
      </c>
    </row>
    <row r="286" spans="1:4" s="70" customFormat="1" ht="15" customHeight="1">
      <c r="A286" s="105" t="s">
        <v>243</v>
      </c>
      <c r="B286" s="106"/>
      <c r="C286" s="106"/>
      <c r="D286" s="104" t="str">
        <f t="shared" si="6"/>
        <v/>
      </c>
    </row>
    <row r="287" spans="1:4" s="70" customFormat="1" ht="15" customHeight="1">
      <c r="A287" s="105" t="s">
        <v>244</v>
      </c>
      <c r="B287" s="106"/>
      <c r="C287" s="106"/>
      <c r="D287" s="104" t="str">
        <f t="shared" si="6"/>
        <v/>
      </c>
    </row>
    <row r="288" spans="1:4" s="70" customFormat="1" ht="15" customHeight="1">
      <c r="A288" s="107" t="s">
        <v>245</v>
      </c>
      <c r="B288" s="106"/>
      <c r="C288" s="106"/>
      <c r="D288" s="104" t="str">
        <f t="shared" si="6"/>
        <v/>
      </c>
    </row>
    <row r="289" spans="1:4" s="70" customFormat="1" ht="15" customHeight="1">
      <c r="A289" s="107" t="s">
        <v>246</v>
      </c>
      <c r="B289" s="106"/>
      <c r="C289" s="106"/>
      <c r="D289" s="104" t="str">
        <f t="shared" si="6"/>
        <v/>
      </c>
    </row>
    <row r="290" spans="1:4" s="70" customFormat="1" ht="15" customHeight="1">
      <c r="A290" s="107" t="s">
        <v>247</v>
      </c>
      <c r="B290" s="104">
        <f>SUM(B291:B295)</f>
        <v>55</v>
      </c>
      <c r="C290" s="104">
        <f>SUM(C291:C295)</f>
        <v>0</v>
      </c>
      <c r="D290" s="104">
        <f t="shared" si="6"/>
        <v>0</v>
      </c>
    </row>
    <row r="291" spans="1:4" s="70" customFormat="1" ht="15" customHeight="1">
      <c r="A291" s="105" t="s">
        <v>240</v>
      </c>
      <c r="B291" s="106"/>
      <c r="C291" s="106"/>
      <c r="D291" s="104" t="str">
        <f t="shared" si="6"/>
        <v/>
      </c>
    </row>
    <row r="292" spans="1:4" s="70" customFormat="1" ht="15" customHeight="1">
      <c r="A292" s="105" t="s">
        <v>248</v>
      </c>
      <c r="B292" s="106"/>
      <c r="C292" s="106"/>
      <c r="D292" s="104" t="str">
        <f t="shared" si="6"/>
        <v/>
      </c>
    </row>
    <row r="293" spans="1:4" s="70" customFormat="1" ht="15" customHeight="1">
      <c r="A293" s="105" t="s">
        <v>249</v>
      </c>
      <c r="B293" s="106"/>
      <c r="C293" s="106"/>
      <c r="D293" s="104" t="str">
        <f t="shared" si="6"/>
        <v/>
      </c>
    </row>
    <row r="294" spans="1:4" s="70" customFormat="1" ht="15" customHeight="1">
      <c r="A294" s="107" t="s">
        <v>250</v>
      </c>
      <c r="B294" s="106"/>
      <c r="C294" s="106"/>
      <c r="D294" s="104" t="str">
        <f t="shared" si="6"/>
        <v/>
      </c>
    </row>
    <row r="295" spans="1:4" s="70" customFormat="1" ht="15" customHeight="1">
      <c r="A295" s="107" t="s">
        <v>251</v>
      </c>
      <c r="B295" s="106">
        <v>55</v>
      </c>
      <c r="C295" s="106"/>
      <c r="D295" s="104">
        <f t="shared" si="6"/>
        <v>0</v>
      </c>
    </row>
    <row r="296" spans="1:4" s="70" customFormat="1" ht="15" customHeight="1">
      <c r="A296" s="107" t="s">
        <v>252</v>
      </c>
      <c r="B296" s="104">
        <f>SUM(B297:B299)</f>
        <v>0</v>
      </c>
      <c r="C296" s="104">
        <f>SUM(C297:C299)</f>
        <v>0</v>
      </c>
      <c r="D296" s="104" t="str">
        <f t="shared" si="6"/>
        <v/>
      </c>
    </row>
    <row r="297" spans="1:4" s="70" customFormat="1" ht="15" customHeight="1">
      <c r="A297" s="103" t="s">
        <v>240</v>
      </c>
      <c r="B297" s="106"/>
      <c r="C297" s="106"/>
      <c r="D297" s="104" t="str">
        <f t="shared" si="6"/>
        <v/>
      </c>
    </row>
    <row r="298" spans="1:4" s="70" customFormat="1" ht="15" customHeight="1">
      <c r="A298" s="105" t="s">
        <v>253</v>
      </c>
      <c r="B298" s="106"/>
      <c r="C298" s="106"/>
      <c r="D298" s="104" t="str">
        <f t="shared" si="6"/>
        <v/>
      </c>
    </row>
    <row r="299" spans="1:4" s="70" customFormat="1" ht="15" customHeight="1">
      <c r="A299" s="107" t="s">
        <v>254</v>
      </c>
      <c r="B299" s="106"/>
      <c r="C299" s="106"/>
      <c r="D299" s="104" t="str">
        <f t="shared" si="6"/>
        <v/>
      </c>
    </row>
    <row r="300" spans="1:4" s="70" customFormat="1" ht="15" customHeight="1">
      <c r="A300" s="107" t="s">
        <v>255</v>
      </c>
      <c r="B300" s="104">
        <f>SUM(B301:B304)</f>
        <v>0</v>
      </c>
      <c r="C300" s="104">
        <f>SUM(C301:C304)</f>
        <v>0</v>
      </c>
      <c r="D300" s="104" t="str">
        <f t="shared" si="6"/>
        <v/>
      </c>
    </row>
    <row r="301" spans="1:4" s="70" customFormat="1" ht="15" customHeight="1">
      <c r="A301" s="107" t="s">
        <v>240</v>
      </c>
      <c r="B301" s="106"/>
      <c r="C301" s="106"/>
      <c r="D301" s="104" t="str">
        <f t="shared" si="6"/>
        <v/>
      </c>
    </row>
    <row r="302" spans="1:4" s="70" customFormat="1" ht="15" customHeight="1">
      <c r="A302" s="105" t="s">
        <v>256</v>
      </c>
      <c r="B302" s="106"/>
      <c r="C302" s="106"/>
      <c r="D302" s="104" t="str">
        <f t="shared" si="6"/>
        <v/>
      </c>
    </row>
    <row r="303" spans="1:4" s="70" customFormat="1" ht="15" customHeight="1">
      <c r="A303" s="105" t="s">
        <v>257</v>
      </c>
      <c r="B303" s="106"/>
      <c r="C303" s="106"/>
      <c r="D303" s="104" t="str">
        <f t="shared" si="6"/>
        <v/>
      </c>
    </row>
    <row r="304" spans="1:4" s="70" customFormat="1" ht="15" customHeight="1">
      <c r="A304" s="105" t="s">
        <v>258</v>
      </c>
      <c r="B304" s="106"/>
      <c r="C304" s="106"/>
      <c r="D304" s="104" t="str">
        <f t="shared" si="6"/>
        <v/>
      </c>
    </row>
    <row r="305" spans="1:4" s="70" customFormat="1" ht="15" customHeight="1">
      <c r="A305" s="107" t="s">
        <v>259</v>
      </c>
      <c r="B305" s="104">
        <f>SUM(B306:B309)</f>
        <v>0</v>
      </c>
      <c r="C305" s="104">
        <f>SUM(C306:C309)</f>
        <v>0</v>
      </c>
      <c r="D305" s="104" t="str">
        <f t="shared" si="6"/>
        <v/>
      </c>
    </row>
    <row r="306" spans="1:4" s="70" customFormat="1" ht="15" customHeight="1">
      <c r="A306" s="107" t="s">
        <v>260</v>
      </c>
      <c r="B306" s="106"/>
      <c r="C306" s="106"/>
      <c r="D306" s="104" t="str">
        <f t="shared" si="6"/>
        <v/>
      </c>
    </row>
    <row r="307" spans="1:4" s="70" customFormat="1" ht="15" customHeight="1">
      <c r="A307" s="107" t="s">
        <v>261</v>
      </c>
      <c r="B307" s="106"/>
      <c r="C307" s="106"/>
      <c r="D307" s="104" t="str">
        <f t="shared" si="6"/>
        <v/>
      </c>
    </row>
    <row r="308" spans="1:4" s="70" customFormat="1" ht="15" customHeight="1">
      <c r="A308" s="107" t="s">
        <v>262</v>
      </c>
      <c r="B308" s="106"/>
      <c r="C308" s="106"/>
      <c r="D308" s="104" t="str">
        <f t="shared" si="6"/>
        <v/>
      </c>
    </row>
    <row r="309" spans="1:4" s="70" customFormat="1" ht="15" customHeight="1">
      <c r="A309" s="107" t="s">
        <v>263</v>
      </c>
      <c r="B309" s="106"/>
      <c r="C309" s="106"/>
      <c r="D309" s="104" t="str">
        <f t="shared" si="6"/>
        <v/>
      </c>
    </row>
    <row r="310" spans="1:4" s="70" customFormat="1" ht="15" customHeight="1">
      <c r="A310" s="105" t="s">
        <v>264</v>
      </c>
      <c r="B310" s="104">
        <f>SUM(B311:B316)</f>
        <v>18</v>
      </c>
      <c r="C310" s="104">
        <f>SUM(C311:C316)</f>
        <v>0</v>
      </c>
      <c r="D310" s="104">
        <f t="shared" si="6"/>
        <v>0</v>
      </c>
    </row>
    <row r="311" spans="1:4" s="70" customFormat="1" ht="15" customHeight="1">
      <c r="A311" s="105" t="s">
        <v>240</v>
      </c>
      <c r="B311" s="106"/>
      <c r="C311" s="106"/>
      <c r="D311" s="104" t="str">
        <f t="shared" si="6"/>
        <v/>
      </c>
    </row>
    <row r="312" spans="1:4" s="70" customFormat="1" ht="15" customHeight="1">
      <c r="A312" s="107" t="s">
        <v>265</v>
      </c>
      <c r="B312" s="106">
        <v>18</v>
      </c>
      <c r="C312" s="106"/>
      <c r="D312" s="104">
        <f t="shared" si="6"/>
        <v>0</v>
      </c>
    </row>
    <row r="313" spans="1:4" s="70" customFormat="1" ht="15" customHeight="1">
      <c r="A313" s="107" t="s">
        <v>266</v>
      </c>
      <c r="B313" s="106"/>
      <c r="C313" s="106"/>
      <c r="D313" s="104" t="str">
        <f t="shared" si="6"/>
        <v/>
      </c>
    </row>
    <row r="314" spans="1:4" s="70" customFormat="1" ht="15" customHeight="1">
      <c r="A314" s="107" t="s">
        <v>267</v>
      </c>
      <c r="B314" s="106"/>
      <c r="C314" s="106"/>
      <c r="D314" s="104" t="str">
        <f t="shared" si="6"/>
        <v/>
      </c>
    </row>
    <row r="315" spans="1:4" s="70" customFormat="1" ht="15" customHeight="1">
      <c r="A315" s="105" t="s">
        <v>268</v>
      </c>
      <c r="B315" s="106"/>
      <c r="C315" s="106"/>
      <c r="D315" s="104" t="str">
        <f t="shared" si="6"/>
        <v/>
      </c>
    </row>
    <row r="316" spans="1:4" s="70" customFormat="1" ht="15" customHeight="1">
      <c r="A316" s="105" t="s">
        <v>269</v>
      </c>
      <c r="B316" s="106"/>
      <c r="C316" s="106"/>
      <c r="D316" s="104" t="str">
        <f t="shared" si="6"/>
        <v/>
      </c>
    </row>
    <row r="317" spans="1:4" s="70" customFormat="1" ht="15" customHeight="1">
      <c r="A317" s="105" t="s">
        <v>270</v>
      </c>
      <c r="B317" s="104">
        <f>SUM(B318:B320)</f>
        <v>0</v>
      </c>
      <c r="C317" s="104">
        <f>SUM(C318:C320)</f>
        <v>0</v>
      </c>
      <c r="D317" s="104" t="str">
        <f t="shared" si="6"/>
        <v/>
      </c>
    </row>
    <row r="318" spans="1:4" s="70" customFormat="1" ht="15" customHeight="1">
      <c r="A318" s="107" t="s">
        <v>271</v>
      </c>
      <c r="B318" s="106"/>
      <c r="C318" s="106"/>
      <c r="D318" s="104" t="str">
        <f t="shared" si="6"/>
        <v/>
      </c>
    </row>
    <row r="319" spans="1:4" s="70" customFormat="1" ht="15" customHeight="1">
      <c r="A319" s="107" t="s">
        <v>272</v>
      </c>
      <c r="B319" s="106"/>
      <c r="C319" s="106"/>
      <c r="D319" s="104" t="str">
        <f t="shared" si="6"/>
        <v/>
      </c>
    </row>
    <row r="320" spans="1:4" s="70" customFormat="1" ht="15" customHeight="1">
      <c r="A320" s="107" t="s">
        <v>273</v>
      </c>
      <c r="B320" s="106"/>
      <c r="C320" s="106"/>
      <c r="D320" s="104" t="str">
        <f t="shared" ref="D320:D383" si="7">IF(B320=0,"",ROUND(C320/B320*100,1))</f>
        <v/>
      </c>
    </row>
    <row r="321" spans="1:4" s="70" customFormat="1" ht="15" customHeight="1">
      <c r="A321" s="103" t="s">
        <v>274</v>
      </c>
      <c r="B321" s="104">
        <f>SUM(B322:B324)</f>
        <v>267</v>
      </c>
      <c r="C321" s="104">
        <f>SUM(C322:C324)</f>
        <v>0</v>
      </c>
      <c r="D321" s="104">
        <f t="shared" si="7"/>
        <v>0</v>
      </c>
    </row>
    <row r="322" spans="1:4" s="70" customFormat="1" ht="15" customHeight="1">
      <c r="A322" s="107" t="s">
        <v>275</v>
      </c>
      <c r="B322" s="106"/>
      <c r="C322" s="106"/>
      <c r="D322" s="104" t="str">
        <f t="shared" si="7"/>
        <v/>
      </c>
    </row>
    <row r="323" spans="1:4" s="70" customFormat="1" ht="15" customHeight="1">
      <c r="A323" s="107" t="s">
        <v>276</v>
      </c>
      <c r="B323" s="106"/>
      <c r="C323" s="106"/>
      <c r="D323" s="104" t="str">
        <f t="shared" si="7"/>
        <v/>
      </c>
    </row>
    <row r="324" spans="1:4" s="70" customFormat="1" ht="15" customHeight="1">
      <c r="A324" s="107" t="s">
        <v>659</v>
      </c>
      <c r="B324" s="106">
        <v>267</v>
      </c>
      <c r="C324" s="106"/>
      <c r="D324" s="104">
        <f t="shared" si="7"/>
        <v>0</v>
      </c>
    </row>
    <row r="325" spans="1:4" s="70" customFormat="1" ht="15" customHeight="1">
      <c r="A325" s="105" t="s">
        <v>277</v>
      </c>
      <c r="B325" s="104">
        <f>SUM(B326:B329)</f>
        <v>0</v>
      </c>
      <c r="C325" s="104">
        <f>SUM(C326:C329)</f>
        <v>0</v>
      </c>
      <c r="D325" s="104" t="str">
        <f t="shared" si="7"/>
        <v/>
      </c>
    </row>
    <row r="326" spans="1:4" s="70" customFormat="1" ht="15" customHeight="1">
      <c r="A326" s="105" t="s">
        <v>278</v>
      </c>
      <c r="B326" s="106"/>
      <c r="C326" s="106"/>
      <c r="D326" s="104" t="str">
        <f t="shared" si="7"/>
        <v/>
      </c>
    </row>
    <row r="327" spans="1:4" s="70" customFormat="1" ht="15" customHeight="1">
      <c r="A327" s="107" t="s">
        <v>279</v>
      </c>
      <c r="B327" s="106"/>
      <c r="C327" s="106"/>
      <c r="D327" s="104" t="str">
        <f t="shared" si="7"/>
        <v/>
      </c>
    </row>
    <row r="328" spans="1:4" s="70" customFormat="1" ht="15" customHeight="1">
      <c r="A328" s="107" t="s">
        <v>280</v>
      </c>
      <c r="B328" s="106"/>
      <c r="C328" s="106"/>
      <c r="D328" s="104" t="str">
        <f t="shared" si="7"/>
        <v/>
      </c>
    </row>
    <row r="329" spans="1:4" s="70" customFormat="1" ht="15" customHeight="1">
      <c r="A329" s="107" t="s">
        <v>281</v>
      </c>
      <c r="B329" s="106"/>
      <c r="C329" s="106"/>
      <c r="D329" s="104" t="str">
        <f t="shared" si="7"/>
        <v/>
      </c>
    </row>
    <row r="330" spans="1:4" s="70" customFormat="1" ht="15" customHeight="1">
      <c r="A330" s="103" t="s">
        <v>562</v>
      </c>
      <c r="B330" s="104">
        <f>SUM(B331,B347,B355,B366,B375,B383)</f>
        <v>413</v>
      </c>
      <c r="C330" s="104">
        <f>SUM(C331,C347,C355,C366,C375,C383)</f>
        <v>366</v>
      </c>
      <c r="D330" s="104">
        <f t="shared" si="7"/>
        <v>88.6</v>
      </c>
    </row>
    <row r="331" spans="1:4" s="70" customFormat="1" ht="15" customHeight="1">
      <c r="A331" s="103" t="s">
        <v>563</v>
      </c>
      <c r="B331" s="104">
        <f>SUM(B332:B346)</f>
        <v>367</v>
      </c>
      <c r="C331" s="104">
        <f>SUM(C332:C346)</f>
        <v>310</v>
      </c>
      <c r="D331" s="104">
        <f t="shared" si="7"/>
        <v>84.5</v>
      </c>
    </row>
    <row r="332" spans="1:4" s="70" customFormat="1" ht="15" customHeight="1">
      <c r="A332" s="103" t="s">
        <v>103</v>
      </c>
      <c r="B332" s="106">
        <v>163</v>
      </c>
      <c r="C332" s="106">
        <v>183</v>
      </c>
      <c r="D332" s="104">
        <f t="shared" si="7"/>
        <v>112.3</v>
      </c>
    </row>
    <row r="333" spans="1:4" s="70" customFormat="1" ht="15" customHeight="1">
      <c r="A333" s="103" t="s">
        <v>104</v>
      </c>
      <c r="B333" s="106"/>
      <c r="C333" s="106"/>
      <c r="D333" s="104" t="str">
        <f t="shared" si="7"/>
        <v/>
      </c>
    </row>
    <row r="334" spans="1:4" s="70" customFormat="1" ht="15" customHeight="1">
      <c r="A334" s="103" t="s">
        <v>105</v>
      </c>
      <c r="B334" s="106"/>
      <c r="C334" s="106"/>
      <c r="D334" s="104" t="str">
        <f t="shared" si="7"/>
        <v/>
      </c>
    </row>
    <row r="335" spans="1:4" s="70" customFormat="1" ht="15" customHeight="1">
      <c r="A335" s="103" t="s">
        <v>282</v>
      </c>
      <c r="B335" s="106"/>
      <c r="C335" s="106"/>
      <c r="D335" s="104" t="str">
        <f t="shared" si="7"/>
        <v/>
      </c>
    </row>
    <row r="336" spans="1:4" s="70" customFormat="1" ht="15" customHeight="1">
      <c r="A336" s="103" t="s">
        <v>283</v>
      </c>
      <c r="B336" s="106"/>
      <c r="C336" s="106"/>
      <c r="D336" s="104" t="str">
        <f t="shared" si="7"/>
        <v/>
      </c>
    </row>
    <row r="337" spans="1:4" s="70" customFormat="1" ht="15" customHeight="1">
      <c r="A337" s="103" t="s">
        <v>284</v>
      </c>
      <c r="B337" s="106"/>
      <c r="C337" s="106"/>
      <c r="D337" s="104" t="str">
        <f t="shared" si="7"/>
        <v/>
      </c>
    </row>
    <row r="338" spans="1:4" s="70" customFormat="1" ht="15" customHeight="1">
      <c r="A338" s="103" t="s">
        <v>285</v>
      </c>
      <c r="B338" s="106"/>
      <c r="C338" s="106"/>
      <c r="D338" s="104" t="str">
        <f t="shared" si="7"/>
        <v/>
      </c>
    </row>
    <row r="339" spans="1:4" s="70" customFormat="1" ht="15" customHeight="1">
      <c r="A339" s="103" t="s">
        <v>286</v>
      </c>
      <c r="B339" s="106"/>
      <c r="C339" s="106"/>
      <c r="D339" s="104" t="str">
        <f t="shared" si="7"/>
        <v/>
      </c>
    </row>
    <row r="340" spans="1:4" s="70" customFormat="1" ht="15" customHeight="1">
      <c r="A340" s="103" t="s">
        <v>287</v>
      </c>
      <c r="B340" s="106"/>
      <c r="C340" s="106">
        <v>7</v>
      </c>
      <c r="D340" s="104" t="str">
        <f t="shared" si="7"/>
        <v/>
      </c>
    </row>
    <row r="341" spans="1:4" s="70" customFormat="1" ht="15" customHeight="1">
      <c r="A341" s="103" t="s">
        <v>564</v>
      </c>
      <c r="B341" s="106"/>
      <c r="C341" s="106"/>
      <c r="D341" s="104" t="str">
        <f t="shared" si="7"/>
        <v/>
      </c>
    </row>
    <row r="342" spans="1:4" s="70" customFormat="1" ht="15" customHeight="1">
      <c r="A342" s="103" t="s">
        <v>288</v>
      </c>
      <c r="B342" s="106"/>
      <c r="C342" s="106"/>
      <c r="D342" s="104" t="str">
        <f t="shared" si="7"/>
        <v/>
      </c>
    </row>
    <row r="343" spans="1:4" s="70" customFormat="1" ht="15" customHeight="1">
      <c r="A343" s="103" t="s">
        <v>565</v>
      </c>
      <c r="B343" s="106"/>
      <c r="C343" s="106"/>
      <c r="D343" s="104" t="str">
        <f t="shared" si="7"/>
        <v/>
      </c>
    </row>
    <row r="344" spans="1:4" s="70" customFormat="1" ht="15" customHeight="1">
      <c r="A344" s="103" t="s">
        <v>566</v>
      </c>
      <c r="B344" s="106"/>
      <c r="C344" s="106"/>
      <c r="D344" s="104" t="str">
        <f t="shared" si="7"/>
        <v/>
      </c>
    </row>
    <row r="345" spans="1:4" s="70" customFormat="1" ht="15" customHeight="1">
      <c r="A345" s="103" t="s">
        <v>660</v>
      </c>
      <c r="B345" s="106"/>
      <c r="C345" s="106"/>
      <c r="D345" s="104" t="str">
        <f t="shared" si="7"/>
        <v/>
      </c>
    </row>
    <row r="346" spans="1:4" s="70" customFormat="1" ht="15" customHeight="1">
      <c r="A346" s="103" t="s">
        <v>567</v>
      </c>
      <c r="B346" s="106">
        <v>204</v>
      </c>
      <c r="C346" s="106">
        <v>120</v>
      </c>
      <c r="D346" s="104">
        <f t="shared" si="7"/>
        <v>58.8</v>
      </c>
    </row>
    <row r="347" spans="1:4" s="70" customFormat="1" ht="15" customHeight="1">
      <c r="A347" s="103" t="s">
        <v>289</v>
      </c>
      <c r="B347" s="104">
        <f>SUM(B348:B354)</f>
        <v>1</v>
      </c>
      <c r="C347" s="104">
        <f>SUM(C348:C354)</f>
        <v>0</v>
      </c>
      <c r="D347" s="104">
        <f t="shared" si="7"/>
        <v>0</v>
      </c>
    </row>
    <row r="348" spans="1:4" s="70" customFormat="1" ht="15" customHeight="1">
      <c r="A348" s="103" t="s">
        <v>103</v>
      </c>
      <c r="B348" s="106"/>
      <c r="C348" s="106"/>
      <c r="D348" s="104" t="str">
        <f t="shared" si="7"/>
        <v/>
      </c>
    </row>
    <row r="349" spans="1:4" s="70" customFormat="1" ht="15" customHeight="1">
      <c r="A349" s="103" t="s">
        <v>104</v>
      </c>
      <c r="B349" s="106"/>
      <c r="C349" s="106"/>
      <c r="D349" s="104" t="str">
        <f t="shared" si="7"/>
        <v/>
      </c>
    </row>
    <row r="350" spans="1:4" s="70" customFormat="1" ht="15" customHeight="1">
      <c r="A350" s="103" t="s">
        <v>105</v>
      </c>
      <c r="B350" s="106"/>
      <c r="C350" s="106"/>
      <c r="D350" s="104" t="str">
        <f t="shared" si="7"/>
        <v/>
      </c>
    </row>
    <row r="351" spans="1:4" s="70" customFormat="1" ht="15" customHeight="1">
      <c r="A351" s="103" t="s">
        <v>290</v>
      </c>
      <c r="B351" s="106">
        <v>1</v>
      </c>
      <c r="C351" s="106"/>
      <c r="D351" s="104">
        <f t="shared" si="7"/>
        <v>0</v>
      </c>
    </row>
    <row r="352" spans="1:4" s="70" customFormat="1" ht="15" customHeight="1">
      <c r="A352" s="103" t="s">
        <v>291</v>
      </c>
      <c r="B352" s="106"/>
      <c r="C352" s="106"/>
      <c r="D352" s="104" t="str">
        <f t="shared" si="7"/>
        <v/>
      </c>
    </row>
    <row r="353" spans="1:4" s="70" customFormat="1" ht="15" customHeight="1">
      <c r="A353" s="103" t="s">
        <v>292</v>
      </c>
      <c r="B353" s="106"/>
      <c r="C353" s="106"/>
      <c r="D353" s="104" t="str">
        <f t="shared" si="7"/>
        <v/>
      </c>
    </row>
    <row r="354" spans="1:4" s="70" customFormat="1" ht="15" customHeight="1">
      <c r="A354" s="103" t="s">
        <v>293</v>
      </c>
      <c r="B354" s="106"/>
      <c r="C354" s="106"/>
      <c r="D354" s="104" t="str">
        <f t="shared" si="7"/>
        <v/>
      </c>
    </row>
    <row r="355" spans="1:4" s="70" customFormat="1" ht="15" customHeight="1">
      <c r="A355" s="103" t="s">
        <v>294</v>
      </c>
      <c r="B355" s="104">
        <f>SUM(B356:B365)</f>
        <v>0</v>
      </c>
      <c r="C355" s="104">
        <f>SUM(C356:C365)</f>
        <v>0</v>
      </c>
      <c r="D355" s="104" t="str">
        <f t="shared" si="7"/>
        <v/>
      </c>
    </row>
    <row r="356" spans="1:4" s="70" customFormat="1" ht="15" customHeight="1">
      <c r="A356" s="103" t="s">
        <v>103</v>
      </c>
      <c r="B356" s="106"/>
      <c r="C356" s="106"/>
      <c r="D356" s="104" t="str">
        <f t="shared" si="7"/>
        <v/>
      </c>
    </row>
    <row r="357" spans="1:4" s="70" customFormat="1" ht="15" customHeight="1">
      <c r="A357" s="103" t="s">
        <v>104</v>
      </c>
      <c r="B357" s="106"/>
      <c r="C357" s="106"/>
      <c r="D357" s="104" t="str">
        <f t="shared" si="7"/>
        <v/>
      </c>
    </row>
    <row r="358" spans="1:4" s="70" customFormat="1" ht="15" customHeight="1">
      <c r="A358" s="103" t="s">
        <v>105</v>
      </c>
      <c r="B358" s="106"/>
      <c r="C358" s="106"/>
      <c r="D358" s="104" t="str">
        <f t="shared" si="7"/>
        <v/>
      </c>
    </row>
    <row r="359" spans="1:4" s="70" customFormat="1" ht="15" customHeight="1">
      <c r="A359" s="103" t="s">
        <v>568</v>
      </c>
      <c r="B359" s="106"/>
      <c r="C359" s="106"/>
      <c r="D359" s="104" t="str">
        <f t="shared" si="7"/>
        <v/>
      </c>
    </row>
    <row r="360" spans="1:4" s="70" customFormat="1" ht="15" customHeight="1">
      <c r="A360" s="103" t="s">
        <v>569</v>
      </c>
      <c r="B360" s="106"/>
      <c r="C360" s="106"/>
      <c r="D360" s="104" t="str">
        <f t="shared" si="7"/>
        <v/>
      </c>
    </row>
    <row r="361" spans="1:4" s="70" customFormat="1" ht="15" customHeight="1">
      <c r="A361" s="103" t="s">
        <v>570</v>
      </c>
      <c r="B361" s="106"/>
      <c r="C361" s="106"/>
      <c r="D361" s="104" t="str">
        <f t="shared" si="7"/>
        <v/>
      </c>
    </row>
    <row r="362" spans="1:4" s="70" customFormat="1" ht="15" customHeight="1">
      <c r="A362" s="103" t="s">
        <v>571</v>
      </c>
      <c r="B362" s="106"/>
      <c r="C362" s="106"/>
      <c r="D362" s="104" t="str">
        <f t="shared" si="7"/>
        <v/>
      </c>
    </row>
    <row r="363" spans="1:4" s="70" customFormat="1" ht="15" customHeight="1">
      <c r="A363" s="103" t="s">
        <v>572</v>
      </c>
      <c r="B363" s="106"/>
      <c r="C363" s="106"/>
      <c r="D363" s="104" t="str">
        <f t="shared" si="7"/>
        <v/>
      </c>
    </row>
    <row r="364" spans="1:4" s="70" customFormat="1" ht="15" customHeight="1">
      <c r="A364" s="103" t="s">
        <v>573</v>
      </c>
      <c r="B364" s="106"/>
      <c r="C364" s="106"/>
      <c r="D364" s="104" t="str">
        <f t="shared" si="7"/>
        <v/>
      </c>
    </row>
    <row r="365" spans="1:4" s="70" customFormat="1" ht="15" customHeight="1">
      <c r="A365" s="103" t="s">
        <v>574</v>
      </c>
      <c r="B365" s="106"/>
      <c r="C365" s="106"/>
      <c r="D365" s="104" t="str">
        <f t="shared" si="7"/>
        <v/>
      </c>
    </row>
    <row r="366" spans="1:4" s="70" customFormat="1" ht="15" customHeight="1">
      <c r="A366" s="103" t="s">
        <v>575</v>
      </c>
      <c r="B366" s="104">
        <f>SUM(B367:B374)</f>
        <v>0</v>
      </c>
      <c r="C366" s="104">
        <f>SUM(C367:C374)</f>
        <v>20</v>
      </c>
      <c r="D366" s="104" t="str">
        <f t="shared" si="7"/>
        <v/>
      </c>
    </row>
    <row r="367" spans="1:4" s="70" customFormat="1" ht="15" customHeight="1">
      <c r="A367" s="103" t="s">
        <v>103</v>
      </c>
      <c r="B367" s="106"/>
      <c r="C367" s="106"/>
      <c r="D367" s="104" t="str">
        <f t="shared" si="7"/>
        <v/>
      </c>
    </row>
    <row r="368" spans="1:4" s="70" customFormat="1" ht="15" customHeight="1">
      <c r="A368" s="103" t="s">
        <v>576</v>
      </c>
      <c r="B368" s="106"/>
      <c r="C368" s="106"/>
      <c r="D368" s="104" t="str">
        <f t="shared" si="7"/>
        <v/>
      </c>
    </row>
    <row r="369" spans="1:4" s="70" customFormat="1" ht="15" customHeight="1">
      <c r="A369" s="103" t="s">
        <v>105</v>
      </c>
      <c r="B369" s="106"/>
      <c r="C369" s="106"/>
      <c r="D369" s="104" t="str">
        <f t="shared" si="7"/>
        <v/>
      </c>
    </row>
    <row r="370" spans="1:4" s="70" customFormat="1" ht="15" customHeight="1">
      <c r="A370" s="103" t="s">
        <v>298</v>
      </c>
      <c r="B370" s="106"/>
      <c r="C370" s="106"/>
      <c r="D370" s="104" t="str">
        <f t="shared" si="7"/>
        <v/>
      </c>
    </row>
    <row r="371" spans="1:4" s="70" customFormat="1" ht="15" customHeight="1">
      <c r="A371" s="103" t="s">
        <v>299</v>
      </c>
      <c r="B371" s="106"/>
      <c r="C371" s="106"/>
      <c r="D371" s="104" t="str">
        <f t="shared" si="7"/>
        <v/>
      </c>
    </row>
    <row r="372" spans="1:4" s="70" customFormat="1" ht="15" customHeight="1">
      <c r="A372" s="103" t="s">
        <v>300</v>
      </c>
      <c r="B372" s="106"/>
      <c r="C372" s="106"/>
      <c r="D372" s="104" t="str">
        <f t="shared" si="7"/>
        <v/>
      </c>
    </row>
    <row r="373" spans="1:4" s="70" customFormat="1" ht="15" customHeight="1">
      <c r="A373" s="103" t="s">
        <v>297</v>
      </c>
      <c r="B373" s="106"/>
      <c r="C373" s="106">
        <v>20</v>
      </c>
      <c r="D373" s="104" t="str">
        <f t="shared" si="7"/>
        <v/>
      </c>
    </row>
    <row r="374" spans="1:4" s="70" customFormat="1" ht="15" customHeight="1">
      <c r="A374" s="103" t="s">
        <v>577</v>
      </c>
      <c r="B374" s="106"/>
      <c r="C374" s="106"/>
      <c r="D374" s="104" t="str">
        <f t="shared" si="7"/>
        <v/>
      </c>
    </row>
    <row r="375" spans="1:4" s="70" customFormat="1" ht="15" customHeight="1">
      <c r="A375" s="103" t="s">
        <v>578</v>
      </c>
      <c r="B375" s="104">
        <f>SUM(B376:B382)</f>
        <v>29</v>
      </c>
      <c r="C375" s="104">
        <f>SUM(C376:C382)</f>
        <v>36</v>
      </c>
      <c r="D375" s="104">
        <f t="shared" si="7"/>
        <v>124.1</v>
      </c>
    </row>
    <row r="376" spans="1:4" s="70" customFormat="1" ht="15" customHeight="1">
      <c r="A376" s="103" t="s">
        <v>103</v>
      </c>
      <c r="B376" s="106"/>
      <c r="C376" s="106"/>
      <c r="D376" s="104" t="str">
        <f t="shared" si="7"/>
        <v/>
      </c>
    </row>
    <row r="377" spans="1:4" s="70" customFormat="1" ht="15" customHeight="1">
      <c r="A377" s="103" t="s">
        <v>104</v>
      </c>
      <c r="B377" s="106"/>
      <c r="C377" s="106"/>
      <c r="D377" s="104" t="str">
        <f t="shared" si="7"/>
        <v/>
      </c>
    </row>
    <row r="378" spans="1:4" s="70" customFormat="1" ht="15" customHeight="1">
      <c r="A378" s="103" t="s">
        <v>105</v>
      </c>
      <c r="B378" s="106"/>
      <c r="C378" s="106"/>
      <c r="D378" s="104" t="str">
        <f t="shared" si="7"/>
        <v/>
      </c>
    </row>
    <row r="379" spans="1:4" s="70" customFormat="1" ht="15" customHeight="1">
      <c r="A379" s="103" t="s">
        <v>295</v>
      </c>
      <c r="B379" s="106">
        <v>29</v>
      </c>
      <c r="C379" s="106">
        <v>36</v>
      </c>
      <c r="D379" s="104">
        <f t="shared" si="7"/>
        <v>124.1</v>
      </c>
    </row>
    <row r="380" spans="1:4" s="70" customFormat="1" ht="15" customHeight="1">
      <c r="A380" s="103" t="s">
        <v>296</v>
      </c>
      <c r="B380" s="106"/>
      <c r="C380" s="106"/>
      <c r="D380" s="104" t="str">
        <f t="shared" si="7"/>
        <v/>
      </c>
    </row>
    <row r="381" spans="1:4" s="70" customFormat="1" ht="15" customHeight="1">
      <c r="A381" s="103" t="s">
        <v>661</v>
      </c>
      <c r="B381" s="106"/>
      <c r="C381" s="106"/>
      <c r="D381" s="104" t="str">
        <f t="shared" si="7"/>
        <v/>
      </c>
    </row>
    <row r="382" spans="1:4" s="70" customFormat="1" ht="15" customHeight="1">
      <c r="A382" s="103" t="s">
        <v>579</v>
      </c>
      <c r="B382" s="106"/>
      <c r="C382" s="106"/>
      <c r="D382" s="104" t="str">
        <f t="shared" si="7"/>
        <v/>
      </c>
    </row>
    <row r="383" spans="1:4" s="70" customFormat="1" ht="15" customHeight="1">
      <c r="A383" s="103" t="s">
        <v>662</v>
      </c>
      <c r="B383" s="104">
        <f>SUM(B384:B386)</f>
        <v>16</v>
      </c>
      <c r="C383" s="104">
        <f>SUM(C384:C386)</f>
        <v>0</v>
      </c>
      <c r="D383" s="104">
        <f t="shared" si="7"/>
        <v>0</v>
      </c>
    </row>
    <row r="384" spans="1:4" s="70" customFormat="1" ht="15" customHeight="1">
      <c r="A384" s="103" t="s">
        <v>301</v>
      </c>
      <c r="B384" s="106"/>
      <c r="C384" s="106"/>
      <c r="D384" s="104" t="str">
        <f t="shared" ref="D384:D447" si="8">IF(B384=0,"",ROUND(C384/B384*100,1))</f>
        <v/>
      </c>
    </row>
    <row r="385" spans="1:4" s="70" customFormat="1" ht="15" customHeight="1">
      <c r="A385" s="103" t="s">
        <v>302</v>
      </c>
      <c r="B385" s="106"/>
      <c r="C385" s="106"/>
      <c r="D385" s="104" t="str">
        <f t="shared" si="8"/>
        <v/>
      </c>
    </row>
    <row r="386" spans="1:4" s="70" customFormat="1" ht="15" customHeight="1">
      <c r="A386" s="103" t="s">
        <v>663</v>
      </c>
      <c r="B386" s="106">
        <v>16</v>
      </c>
      <c r="C386" s="106"/>
      <c r="D386" s="104">
        <f t="shared" si="8"/>
        <v>0</v>
      </c>
    </row>
    <row r="387" spans="1:4" s="70" customFormat="1" ht="15" customHeight="1">
      <c r="A387" s="103" t="s">
        <v>303</v>
      </c>
      <c r="B387" s="104">
        <f>SUM(B388,B402,B410,B412,B420,B424,B434,B442,B449,B457,B466,B471,B474,B477,B480,B483,B486,B490,B495,B503,B506)</f>
        <v>16519</v>
      </c>
      <c r="C387" s="104">
        <f>SUM(C388,C402,C410,C412,C420,C424,C434,C442,C449,C457,C466,C471,C474,C477,C480,C483,C486,C490,C495,C503,C506)</f>
        <v>20695</v>
      </c>
      <c r="D387" s="104">
        <f t="shared" si="8"/>
        <v>125.3</v>
      </c>
    </row>
    <row r="388" spans="1:4" s="70" customFormat="1" ht="15" customHeight="1">
      <c r="A388" s="103" t="s">
        <v>304</v>
      </c>
      <c r="B388" s="104">
        <f>SUM(B389:B401)</f>
        <v>276</v>
      </c>
      <c r="C388" s="104">
        <f>SUM(C389:C401)</f>
        <v>231</v>
      </c>
      <c r="D388" s="104">
        <f t="shared" si="8"/>
        <v>83.7</v>
      </c>
    </row>
    <row r="389" spans="1:4" s="70" customFormat="1" ht="15" customHeight="1">
      <c r="A389" s="103" t="s">
        <v>103</v>
      </c>
      <c r="B389" s="106"/>
      <c r="C389" s="106"/>
      <c r="D389" s="104" t="str">
        <f t="shared" si="8"/>
        <v/>
      </c>
    </row>
    <row r="390" spans="1:4" s="70" customFormat="1" ht="15" customHeight="1">
      <c r="A390" s="103" t="s">
        <v>104</v>
      </c>
      <c r="B390" s="106"/>
      <c r="C390" s="106"/>
      <c r="D390" s="104" t="str">
        <f t="shared" si="8"/>
        <v/>
      </c>
    </row>
    <row r="391" spans="1:4" s="70" customFormat="1" ht="15" customHeight="1">
      <c r="A391" s="103" t="s">
        <v>105</v>
      </c>
      <c r="B391" s="106"/>
      <c r="C391" s="106"/>
      <c r="D391" s="104" t="str">
        <f t="shared" si="8"/>
        <v/>
      </c>
    </row>
    <row r="392" spans="1:4" s="70" customFormat="1" ht="15" customHeight="1">
      <c r="A392" s="103" t="s">
        <v>305</v>
      </c>
      <c r="B392" s="106"/>
      <c r="C392" s="106"/>
      <c r="D392" s="104" t="str">
        <f t="shared" si="8"/>
        <v/>
      </c>
    </row>
    <row r="393" spans="1:4" s="70" customFormat="1" ht="15" customHeight="1">
      <c r="A393" s="103" t="s">
        <v>306</v>
      </c>
      <c r="B393" s="106"/>
      <c r="C393" s="106"/>
      <c r="D393" s="104" t="str">
        <f t="shared" si="8"/>
        <v/>
      </c>
    </row>
    <row r="394" spans="1:4" s="70" customFormat="1" ht="15" customHeight="1">
      <c r="A394" s="103" t="s">
        <v>307</v>
      </c>
      <c r="B394" s="106"/>
      <c r="C394" s="106"/>
      <c r="D394" s="104" t="str">
        <f t="shared" si="8"/>
        <v/>
      </c>
    </row>
    <row r="395" spans="1:4" s="70" customFormat="1" ht="15" customHeight="1">
      <c r="A395" s="103" t="s">
        <v>308</v>
      </c>
      <c r="B395" s="106"/>
      <c r="C395" s="106"/>
      <c r="D395" s="104" t="str">
        <f t="shared" si="8"/>
        <v/>
      </c>
    </row>
    <row r="396" spans="1:4" s="70" customFormat="1" ht="15" customHeight="1">
      <c r="A396" s="103" t="s">
        <v>145</v>
      </c>
      <c r="B396" s="106"/>
      <c r="C396" s="106"/>
      <c r="D396" s="104" t="str">
        <f t="shared" si="8"/>
        <v/>
      </c>
    </row>
    <row r="397" spans="1:4" s="70" customFormat="1" ht="15" customHeight="1">
      <c r="A397" s="103" t="s">
        <v>309</v>
      </c>
      <c r="B397" s="106">
        <v>243</v>
      </c>
      <c r="C397" s="106">
        <v>231</v>
      </c>
      <c r="D397" s="104">
        <f t="shared" si="8"/>
        <v>95.1</v>
      </c>
    </row>
    <row r="398" spans="1:4" s="70" customFormat="1" ht="15" customHeight="1">
      <c r="A398" s="103" t="s">
        <v>310</v>
      </c>
      <c r="B398" s="106"/>
      <c r="C398" s="106"/>
      <c r="D398" s="104" t="str">
        <f t="shared" si="8"/>
        <v/>
      </c>
    </row>
    <row r="399" spans="1:4" s="70" customFormat="1" ht="15" customHeight="1">
      <c r="A399" s="103" t="s">
        <v>311</v>
      </c>
      <c r="B399" s="106"/>
      <c r="C399" s="106"/>
      <c r="D399" s="104" t="str">
        <f t="shared" si="8"/>
        <v/>
      </c>
    </row>
    <row r="400" spans="1:4" s="70" customFormat="1" ht="15" customHeight="1">
      <c r="A400" s="103" t="s">
        <v>312</v>
      </c>
      <c r="B400" s="106"/>
      <c r="C400" s="106"/>
      <c r="D400" s="104" t="str">
        <f t="shared" si="8"/>
        <v/>
      </c>
    </row>
    <row r="401" spans="1:4" s="70" customFormat="1" ht="15" customHeight="1">
      <c r="A401" s="103" t="s">
        <v>313</v>
      </c>
      <c r="B401" s="106">
        <v>33</v>
      </c>
      <c r="C401" s="106"/>
      <c r="D401" s="104">
        <f t="shared" si="8"/>
        <v>0</v>
      </c>
    </row>
    <row r="402" spans="1:4" s="70" customFormat="1" ht="15" customHeight="1">
      <c r="A402" s="103" t="s">
        <v>314</v>
      </c>
      <c r="B402" s="104">
        <f>SUM(B403:B409)</f>
        <v>2465</v>
      </c>
      <c r="C402" s="104">
        <f>SUM(C403:C409)</f>
        <v>2847</v>
      </c>
      <c r="D402" s="104">
        <f t="shared" si="8"/>
        <v>115.5</v>
      </c>
    </row>
    <row r="403" spans="1:4" s="70" customFormat="1" ht="15" customHeight="1">
      <c r="A403" s="103" t="s">
        <v>103</v>
      </c>
      <c r="B403" s="106">
        <v>250</v>
      </c>
      <c r="C403" s="106">
        <v>201</v>
      </c>
      <c r="D403" s="104">
        <f t="shared" si="8"/>
        <v>80.400000000000006</v>
      </c>
    </row>
    <row r="404" spans="1:4" s="70" customFormat="1" ht="15" customHeight="1">
      <c r="A404" s="103" t="s">
        <v>104</v>
      </c>
      <c r="B404" s="106">
        <v>4</v>
      </c>
      <c r="C404" s="106"/>
      <c r="D404" s="104">
        <f t="shared" si="8"/>
        <v>0</v>
      </c>
    </row>
    <row r="405" spans="1:4" s="70" customFormat="1" ht="15" customHeight="1">
      <c r="A405" s="103" t="s">
        <v>105</v>
      </c>
      <c r="B405" s="106"/>
      <c r="C405" s="106"/>
      <c r="D405" s="104" t="str">
        <f t="shared" si="8"/>
        <v/>
      </c>
    </row>
    <row r="406" spans="1:4" s="70" customFormat="1" ht="15" customHeight="1">
      <c r="A406" s="103" t="s">
        <v>664</v>
      </c>
      <c r="B406" s="106"/>
      <c r="C406" s="106"/>
      <c r="D406" s="104" t="str">
        <f t="shared" si="8"/>
        <v/>
      </c>
    </row>
    <row r="407" spans="1:4" s="70" customFormat="1" ht="15" customHeight="1">
      <c r="A407" s="103" t="s">
        <v>316</v>
      </c>
      <c r="B407" s="106"/>
      <c r="C407" s="106"/>
      <c r="D407" s="104" t="str">
        <f t="shared" si="8"/>
        <v/>
      </c>
    </row>
    <row r="408" spans="1:4" s="70" customFormat="1" ht="15" customHeight="1">
      <c r="A408" s="103" t="s">
        <v>665</v>
      </c>
      <c r="B408" s="106">
        <v>2205</v>
      </c>
      <c r="C408" s="106">
        <v>2412</v>
      </c>
      <c r="D408" s="104">
        <f t="shared" si="8"/>
        <v>109.4</v>
      </c>
    </row>
    <row r="409" spans="1:4" s="70" customFormat="1" ht="15" customHeight="1">
      <c r="A409" s="103" t="s">
        <v>318</v>
      </c>
      <c r="B409" s="106">
        <v>6</v>
      </c>
      <c r="C409" s="106">
        <v>234</v>
      </c>
      <c r="D409" s="104">
        <f t="shared" si="8"/>
        <v>3900</v>
      </c>
    </row>
    <row r="410" spans="1:4" s="70" customFormat="1" ht="15" customHeight="1">
      <c r="A410" s="103" t="s">
        <v>319</v>
      </c>
      <c r="B410" s="104">
        <f>SUM(B411)</f>
        <v>0</v>
      </c>
      <c r="C410" s="104">
        <f>SUM(C411)</f>
        <v>0</v>
      </c>
      <c r="D410" s="104" t="str">
        <f t="shared" si="8"/>
        <v/>
      </c>
    </row>
    <row r="411" spans="1:4" s="70" customFormat="1" ht="15" customHeight="1">
      <c r="A411" s="103" t="s">
        <v>320</v>
      </c>
      <c r="B411" s="106"/>
      <c r="C411" s="106"/>
      <c r="D411" s="104" t="str">
        <f t="shared" si="8"/>
        <v/>
      </c>
    </row>
    <row r="412" spans="1:4" s="70" customFormat="1" ht="15" customHeight="1">
      <c r="A412" s="103" t="s">
        <v>666</v>
      </c>
      <c r="B412" s="104">
        <f>SUM(B413:B419)</f>
        <v>5773</v>
      </c>
      <c r="C412" s="104">
        <f>SUM(C413:C419)</f>
        <v>12252</v>
      </c>
      <c r="D412" s="104">
        <f t="shared" si="8"/>
        <v>212.2</v>
      </c>
    </row>
    <row r="413" spans="1:4" s="70" customFormat="1" ht="15" customHeight="1">
      <c r="A413" s="103" t="s">
        <v>667</v>
      </c>
      <c r="B413" s="106">
        <v>653</v>
      </c>
      <c r="C413" s="106">
        <v>1157</v>
      </c>
      <c r="D413" s="104">
        <f t="shared" si="8"/>
        <v>177.2</v>
      </c>
    </row>
    <row r="414" spans="1:4" s="70" customFormat="1" ht="15" customHeight="1">
      <c r="A414" s="103" t="s">
        <v>321</v>
      </c>
      <c r="B414" s="106"/>
      <c r="C414" s="106">
        <v>1626</v>
      </c>
      <c r="D414" s="104" t="str">
        <f t="shared" si="8"/>
        <v/>
      </c>
    </row>
    <row r="415" spans="1:4" s="70" customFormat="1" ht="15" customHeight="1">
      <c r="A415" s="103" t="s">
        <v>322</v>
      </c>
      <c r="B415" s="106"/>
      <c r="C415" s="106"/>
      <c r="D415" s="104" t="str">
        <f t="shared" si="8"/>
        <v/>
      </c>
    </row>
    <row r="416" spans="1:4" s="70" customFormat="1" ht="15" customHeight="1">
      <c r="A416" s="103" t="s">
        <v>323</v>
      </c>
      <c r="B416" s="106">
        <v>3336</v>
      </c>
      <c r="C416" s="106">
        <v>3484</v>
      </c>
      <c r="D416" s="104">
        <f t="shared" si="8"/>
        <v>104.4</v>
      </c>
    </row>
    <row r="417" spans="1:4" s="70" customFormat="1" ht="15" customHeight="1">
      <c r="A417" s="103" t="s">
        <v>324</v>
      </c>
      <c r="B417" s="106">
        <v>7</v>
      </c>
      <c r="C417" s="106">
        <v>29</v>
      </c>
      <c r="D417" s="104">
        <f t="shared" si="8"/>
        <v>414.3</v>
      </c>
    </row>
    <row r="418" spans="1:4" s="70" customFormat="1" ht="15" customHeight="1">
      <c r="A418" s="103" t="s">
        <v>325</v>
      </c>
      <c r="B418" s="106">
        <v>721</v>
      </c>
      <c r="C418" s="106">
        <v>5933</v>
      </c>
      <c r="D418" s="104">
        <f t="shared" si="8"/>
        <v>822.9</v>
      </c>
    </row>
    <row r="419" spans="1:4" s="70" customFormat="1" ht="15" customHeight="1">
      <c r="A419" s="103" t="s">
        <v>668</v>
      </c>
      <c r="B419" s="106">
        <v>1056</v>
      </c>
      <c r="C419" s="106">
        <v>23</v>
      </c>
      <c r="D419" s="104">
        <f t="shared" si="8"/>
        <v>2.2000000000000002</v>
      </c>
    </row>
    <row r="420" spans="1:4" s="70" customFormat="1" ht="15" customHeight="1">
      <c r="A420" s="103" t="s">
        <v>326</v>
      </c>
      <c r="B420" s="104">
        <f>SUM(B421:B423)</f>
        <v>0</v>
      </c>
      <c r="C420" s="104">
        <f>SUM(C421:C423)</f>
        <v>0</v>
      </c>
      <c r="D420" s="104" t="str">
        <f t="shared" si="8"/>
        <v/>
      </c>
    </row>
    <row r="421" spans="1:4" s="70" customFormat="1" ht="15" customHeight="1">
      <c r="A421" s="103" t="s">
        <v>327</v>
      </c>
      <c r="B421" s="106"/>
      <c r="C421" s="106"/>
      <c r="D421" s="104" t="str">
        <f t="shared" si="8"/>
        <v/>
      </c>
    </row>
    <row r="422" spans="1:4" s="70" customFormat="1" ht="15" customHeight="1">
      <c r="A422" s="103" t="s">
        <v>328</v>
      </c>
      <c r="B422" s="106"/>
      <c r="C422" s="106"/>
      <c r="D422" s="104" t="str">
        <f t="shared" si="8"/>
        <v/>
      </c>
    </row>
    <row r="423" spans="1:4" s="70" customFormat="1" ht="15" customHeight="1">
      <c r="A423" s="103" t="s">
        <v>329</v>
      </c>
      <c r="B423" s="106"/>
      <c r="C423" s="106"/>
      <c r="D423" s="104" t="str">
        <f t="shared" si="8"/>
        <v/>
      </c>
    </row>
    <row r="424" spans="1:4" s="70" customFormat="1" ht="15" customHeight="1">
      <c r="A424" s="103" t="s">
        <v>330</v>
      </c>
      <c r="B424" s="104">
        <f>SUM(B425:B433)</f>
        <v>286</v>
      </c>
      <c r="C424" s="104">
        <f>SUM(C425:C433)</f>
        <v>328</v>
      </c>
      <c r="D424" s="104">
        <f t="shared" si="8"/>
        <v>114.7</v>
      </c>
    </row>
    <row r="425" spans="1:4" s="70" customFormat="1" ht="15" customHeight="1">
      <c r="A425" s="103" t="s">
        <v>331</v>
      </c>
      <c r="B425" s="106">
        <v>67</v>
      </c>
      <c r="C425" s="106">
        <v>185</v>
      </c>
      <c r="D425" s="104">
        <f t="shared" si="8"/>
        <v>276.10000000000002</v>
      </c>
    </row>
    <row r="426" spans="1:4" s="70" customFormat="1" ht="15" customHeight="1">
      <c r="A426" s="103" t="s">
        <v>332</v>
      </c>
      <c r="B426" s="106"/>
      <c r="C426" s="106"/>
      <c r="D426" s="104" t="str">
        <f t="shared" si="8"/>
        <v/>
      </c>
    </row>
    <row r="427" spans="1:4" s="70" customFormat="1" ht="15" customHeight="1">
      <c r="A427" s="103" t="s">
        <v>333</v>
      </c>
      <c r="B427" s="106"/>
      <c r="C427" s="106"/>
      <c r="D427" s="104" t="str">
        <f t="shared" si="8"/>
        <v/>
      </c>
    </row>
    <row r="428" spans="1:4" s="70" customFormat="1" ht="15" customHeight="1">
      <c r="A428" s="103" t="s">
        <v>334</v>
      </c>
      <c r="B428" s="106"/>
      <c r="C428" s="106"/>
      <c r="D428" s="104" t="str">
        <f t="shared" si="8"/>
        <v/>
      </c>
    </row>
    <row r="429" spans="1:4" s="70" customFormat="1" ht="15" customHeight="1">
      <c r="A429" s="103" t="s">
        <v>335</v>
      </c>
      <c r="B429" s="106"/>
      <c r="C429" s="106"/>
      <c r="D429" s="104" t="str">
        <f t="shared" si="8"/>
        <v/>
      </c>
    </row>
    <row r="430" spans="1:4" s="70" customFormat="1" ht="15" customHeight="1">
      <c r="A430" s="103" t="s">
        <v>336</v>
      </c>
      <c r="B430" s="106"/>
      <c r="C430" s="106"/>
      <c r="D430" s="104" t="str">
        <f t="shared" si="8"/>
        <v/>
      </c>
    </row>
    <row r="431" spans="1:4" s="70" customFormat="1" ht="15" customHeight="1">
      <c r="A431" s="103" t="s">
        <v>337</v>
      </c>
      <c r="B431" s="106"/>
      <c r="C431" s="106"/>
      <c r="D431" s="104" t="str">
        <f t="shared" si="8"/>
        <v/>
      </c>
    </row>
    <row r="432" spans="1:4" s="70" customFormat="1" ht="15" customHeight="1">
      <c r="A432" s="103" t="s">
        <v>338</v>
      </c>
      <c r="B432" s="106"/>
      <c r="C432" s="106"/>
      <c r="D432" s="104" t="str">
        <f t="shared" si="8"/>
        <v/>
      </c>
    </row>
    <row r="433" spans="1:4" s="70" customFormat="1" ht="15" customHeight="1">
      <c r="A433" s="103" t="s">
        <v>339</v>
      </c>
      <c r="B433" s="106">
        <v>219</v>
      </c>
      <c r="C433" s="106">
        <v>143</v>
      </c>
      <c r="D433" s="104">
        <f t="shared" si="8"/>
        <v>65.3</v>
      </c>
    </row>
    <row r="434" spans="1:4" s="70" customFormat="1" ht="15" customHeight="1">
      <c r="A434" s="103" t="s">
        <v>340</v>
      </c>
      <c r="B434" s="104">
        <f>SUM(B435:B441)</f>
        <v>1911</v>
      </c>
      <c r="C434" s="104">
        <f>SUM(C435:C441)</f>
        <v>1966</v>
      </c>
      <c r="D434" s="104">
        <f t="shared" si="8"/>
        <v>102.9</v>
      </c>
    </row>
    <row r="435" spans="1:4" s="70" customFormat="1" ht="15" customHeight="1">
      <c r="A435" s="103" t="s">
        <v>341</v>
      </c>
      <c r="B435" s="106">
        <v>51</v>
      </c>
      <c r="C435" s="106"/>
      <c r="D435" s="104">
        <f t="shared" si="8"/>
        <v>0</v>
      </c>
    </row>
    <row r="436" spans="1:4" s="70" customFormat="1" ht="15" customHeight="1">
      <c r="A436" s="103" t="s">
        <v>342</v>
      </c>
      <c r="B436" s="106"/>
      <c r="C436" s="106"/>
      <c r="D436" s="104" t="str">
        <f t="shared" si="8"/>
        <v/>
      </c>
    </row>
    <row r="437" spans="1:4" s="70" customFormat="1" ht="15" customHeight="1">
      <c r="A437" s="103" t="s">
        <v>343</v>
      </c>
      <c r="B437" s="106"/>
      <c r="C437" s="106"/>
      <c r="D437" s="104" t="str">
        <f t="shared" si="8"/>
        <v/>
      </c>
    </row>
    <row r="438" spans="1:4" s="70" customFormat="1" ht="15" customHeight="1">
      <c r="A438" s="103" t="s">
        <v>344</v>
      </c>
      <c r="B438" s="106"/>
      <c r="C438" s="106"/>
      <c r="D438" s="104" t="str">
        <f t="shared" si="8"/>
        <v/>
      </c>
    </row>
    <row r="439" spans="1:4" s="70" customFormat="1" ht="15" customHeight="1">
      <c r="A439" s="103" t="s">
        <v>345</v>
      </c>
      <c r="B439" s="106">
        <v>851</v>
      </c>
      <c r="C439" s="106">
        <v>785</v>
      </c>
      <c r="D439" s="104">
        <f t="shared" si="8"/>
        <v>92.2</v>
      </c>
    </row>
    <row r="440" spans="1:4" s="70" customFormat="1" ht="15" customHeight="1">
      <c r="A440" s="103" t="s">
        <v>346</v>
      </c>
      <c r="B440" s="106"/>
      <c r="C440" s="106"/>
      <c r="D440" s="104" t="str">
        <f t="shared" si="8"/>
        <v/>
      </c>
    </row>
    <row r="441" spans="1:4" s="70" customFormat="1" ht="15" customHeight="1">
      <c r="A441" s="103" t="s">
        <v>347</v>
      </c>
      <c r="B441" s="106">
        <v>1009</v>
      </c>
      <c r="C441" s="106">
        <v>1181</v>
      </c>
      <c r="D441" s="104">
        <f t="shared" si="8"/>
        <v>117</v>
      </c>
    </row>
    <row r="442" spans="1:4" s="70" customFormat="1" ht="15" customHeight="1">
      <c r="A442" s="103" t="s">
        <v>348</v>
      </c>
      <c r="B442" s="104">
        <f>SUM(B443:B448)</f>
        <v>619</v>
      </c>
      <c r="C442" s="104">
        <f>SUM(C443:C448)</f>
        <v>279</v>
      </c>
      <c r="D442" s="104">
        <f t="shared" si="8"/>
        <v>45.1</v>
      </c>
    </row>
    <row r="443" spans="1:4" s="70" customFormat="1" ht="15" customHeight="1">
      <c r="A443" s="103" t="s">
        <v>349</v>
      </c>
      <c r="B443" s="106">
        <v>26</v>
      </c>
      <c r="C443" s="106">
        <v>20</v>
      </c>
      <c r="D443" s="104">
        <f t="shared" si="8"/>
        <v>76.900000000000006</v>
      </c>
    </row>
    <row r="444" spans="1:4" s="70" customFormat="1" ht="15" customHeight="1">
      <c r="A444" s="103" t="s">
        <v>350</v>
      </c>
      <c r="B444" s="106">
        <v>297</v>
      </c>
      <c r="C444" s="106">
        <v>241</v>
      </c>
      <c r="D444" s="104">
        <f t="shared" si="8"/>
        <v>81.099999999999994</v>
      </c>
    </row>
    <row r="445" spans="1:4" s="70" customFormat="1" ht="15" customHeight="1">
      <c r="A445" s="103" t="s">
        <v>351</v>
      </c>
      <c r="B445" s="106">
        <v>8</v>
      </c>
      <c r="C445" s="106">
        <v>18</v>
      </c>
      <c r="D445" s="104">
        <f t="shared" si="8"/>
        <v>225</v>
      </c>
    </row>
    <row r="446" spans="1:4" s="70" customFormat="1" ht="15" customHeight="1">
      <c r="A446" s="103" t="s">
        <v>352</v>
      </c>
      <c r="B446" s="106"/>
      <c r="C446" s="106"/>
      <c r="D446" s="104" t="str">
        <f t="shared" si="8"/>
        <v/>
      </c>
    </row>
    <row r="447" spans="1:4" s="70" customFormat="1" ht="15" customHeight="1">
      <c r="A447" s="103" t="s">
        <v>156</v>
      </c>
      <c r="B447" s="106"/>
      <c r="C447" s="106"/>
      <c r="D447" s="104" t="str">
        <f t="shared" si="8"/>
        <v/>
      </c>
    </row>
    <row r="448" spans="1:4" s="70" customFormat="1" ht="15" customHeight="1">
      <c r="A448" s="103" t="s">
        <v>353</v>
      </c>
      <c r="B448" s="106">
        <v>288</v>
      </c>
      <c r="C448" s="106"/>
      <c r="D448" s="104">
        <f t="shared" ref="D448:D511" si="9">IF(B448=0,"",ROUND(C448/B448*100,1))</f>
        <v>0</v>
      </c>
    </row>
    <row r="449" spans="1:5" s="70" customFormat="1" ht="15" customHeight="1">
      <c r="A449" s="103" t="s">
        <v>354</v>
      </c>
      <c r="B449" s="104">
        <f>SUM(B450:B456)</f>
        <v>554</v>
      </c>
      <c r="C449" s="104">
        <f>SUM(C450:C456)</f>
        <v>135</v>
      </c>
      <c r="D449" s="104">
        <f t="shared" si="9"/>
        <v>24.4</v>
      </c>
      <c r="E449" s="70">
        <v>136</v>
      </c>
    </row>
    <row r="450" spans="1:5" s="70" customFormat="1" ht="15" customHeight="1">
      <c r="A450" s="103" t="s">
        <v>355</v>
      </c>
      <c r="B450" s="106">
        <v>4</v>
      </c>
      <c r="C450" s="106">
        <v>11</v>
      </c>
      <c r="D450" s="104">
        <f t="shared" si="9"/>
        <v>275</v>
      </c>
    </row>
    <row r="451" spans="1:5" s="70" customFormat="1" ht="15" customHeight="1">
      <c r="A451" s="103" t="s">
        <v>356</v>
      </c>
      <c r="B451" s="106">
        <v>549</v>
      </c>
      <c r="C451" s="106">
        <v>121</v>
      </c>
      <c r="D451" s="104">
        <f t="shared" si="9"/>
        <v>22</v>
      </c>
    </row>
    <row r="452" spans="1:5" s="70" customFormat="1" ht="15" customHeight="1">
      <c r="A452" s="103" t="s">
        <v>669</v>
      </c>
      <c r="B452" s="106"/>
      <c r="C452" s="106"/>
      <c r="D452" s="104" t="str">
        <f t="shared" si="9"/>
        <v/>
      </c>
    </row>
    <row r="453" spans="1:5" s="70" customFormat="1" ht="15" customHeight="1">
      <c r="A453" s="103" t="s">
        <v>357</v>
      </c>
      <c r="B453" s="106"/>
      <c r="C453" s="106"/>
      <c r="D453" s="104" t="str">
        <f t="shared" si="9"/>
        <v/>
      </c>
    </row>
    <row r="454" spans="1:5" s="70" customFormat="1" ht="15" customHeight="1">
      <c r="A454" s="103" t="s">
        <v>358</v>
      </c>
      <c r="B454" s="106"/>
      <c r="C454" s="106"/>
      <c r="D454" s="104" t="str">
        <f t="shared" si="9"/>
        <v/>
      </c>
    </row>
    <row r="455" spans="1:5" s="70" customFormat="1" ht="15" customHeight="1">
      <c r="A455" s="103" t="s">
        <v>670</v>
      </c>
      <c r="B455" s="106"/>
      <c r="C455" s="106"/>
      <c r="D455" s="104" t="str">
        <f t="shared" si="9"/>
        <v/>
      </c>
    </row>
    <row r="456" spans="1:5" s="70" customFormat="1" ht="15" customHeight="1">
      <c r="A456" s="103" t="s">
        <v>359</v>
      </c>
      <c r="B456" s="106">
        <v>1</v>
      </c>
      <c r="C456" s="106">
        <v>3</v>
      </c>
      <c r="D456" s="104">
        <f t="shared" si="9"/>
        <v>300</v>
      </c>
    </row>
    <row r="457" spans="1:5" s="70" customFormat="1" ht="15" customHeight="1">
      <c r="A457" s="103" t="s">
        <v>360</v>
      </c>
      <c r="B457" s="104">
        <f>SUM(B458:B465)</f>
        <v>468</v>
      </c>
      <c r="C457" s="104">
        <f>SUM(C458:C465)</f>
        <v>458</v>
      </c>
      <c r="D457" s="104">
        <f t="shared" si="9"/>
        <v>97.9</v>
      </c>
    </row>
    <row r="458" spans="1:5" s="70" customFormat="1" ht="15" customHeight="1">
      <c r="A458" s="103" t="s">
        <v>103</v>
      </c>
      <c r="B458" s="106">
        <v>43</v>
      </c>
      <c r="C458" s="106">
        <v>48</v>
      </c>
      <c r="D458" s="104">
        <f t="shared" si="9"/>
        <v>111.6</v>
      </c>
    </row>
    <row r="459" spans="1:5" s="70" customFormat="1" ht="15" customHeight="1">
      <c r="A459" s="103" t="s">
        <v>104</v>
      </c>
      <c r="B459" s="106"/>
      <c r="C459" s="106"/>
      <c r="D459" s="104" t="str">
        <f t="shared" si="9"/>
        <v/>
      </c>
    </row>
    <row r="460" spans="1:5" s="70" customFormat="1" ht="15" customHeight="1">
      <c r="A460" s="103" t="s">
        <v>105</v>
      </c>
      <c r="B460" s="106">
        <v>4</v>
      </c>
      <c r="C460" s="106"/>
      <c r="D460" s="104">
        <f t="shared" si="9"/>
        <v>0</v>
      </c>
    </row>
    <row r="461" spans="1:5" s="70" customFormat="1" ht="15" customHeight="1">
      <c r="A461" s="103" t="s">
        <v>361</v>
      </c>
      <c r="B461" s="106"/>
      <c r="C461" s="106"/>
      <c r="D461" s="104" t="str">
        <f t="shared" si="9"/>
        <v/>
      </c>
    </row>
    <row r="462" spans="1:5" s="70" customFormat="1" ht="15" customHeight="1">
      <c r="A462" s="103" t="s">
        <v>362</v>
      </c>
      <c r="B462" s="106"/>
      <c r="C462" s="106"/>
      <c r="D462" s="104" t="str">
        <f t="shared" si="9"/>
        <v/>
      </c>
    </row>
    <row r="463" spans="1:5" s="70" customFormat="1" ht="15" customHeight="1">
      <c r="A463" s="103" t="s">
        <v>363</v>
      </c>
      <c r="B463" s="106"/>
      <c r="C463" s="106"/>
      <c r="D463" s="104" t="str">
        <f t="shared" si="9"/>
        <v/>
      </c>
    </row>
    <row r="464" spans="1:5" s="70" customFormat="1" ht="15" customHeight="1">
      <c r="A464" s="103" t="s">
        <v>364</v>
      </c>
      <c r="B464" s="106">
        <v>295</v>
      </c>
      <c r="C464" s="106">
        <v>209</v>
      </c>
      <c r="D464" s="104">
        <f t="shared" si="9"/>
        <v>70.8</v>
      </c>
    </row>
    <row r="465" spans="1:4" s="70" customFormat="1" ht="15" customHeight="1">
      <c r="A465" s="103" t="s">
        <v>365</v>
      </c>
      <c r="B465" s="106">
        <v>126</v>
      </c>
      <c r="C465" s="106">
        <v>201</v>
      </c>
      <c r="D465" s="104">
        <f t="shared" si="9"/>
        <v>159.5</v>
      </c>
    </row>
    <row r="466" spans="1:4" s="70" customFormat="1" ht="15" customHeight="1">
      <c r="A466" s="103" t="s">
        <v>366</v>
      </c>
      <c r="B466" s="104">
        <f>SUM(B467:B470)</f>
        <v>0</v>
      </c>
      <c r="C466" s="104">
        <f>SUM(C467:C470)</f>
        <v>0</v>
      </c>
      <c r="D466" s="104" t="str">
        <f t="shared" si="9"/>
        <v/>
      </c>
    </row>
    <row r="467" spans="1:4" s="70" customFormat="1" ht="15" customHeight="1">
      <c r="A467" s="103" t="s">
        <v>103</v>
      </c>
      <c r="B467" s="106"/>
      <c r="C467" s="106"/>
      <c r="D467" s="104" t="str">
        <f t="shared" si="9"/>
        <v/>
      </c>
    </row>
    <row r="468" spans="1:4" s="70" customFormat="1" ht="15" customHeight="1">
      <c r="A468" s="103" t="s">
        <v>104</v>
      </c>
      <c r="B468" s="106"/>
      <c r="C468" s="106"/>
      <c r="D468" s="104" t="str">
        <f t="shared" si="9"/>
        <v/>
      </c>
    </row>
    <row r="469" spans="1:4" s="70" customFormat="1" ht="15" customHeight="1">
      <c r="A469" s="103" t="s">
        <v>105</v>
      </c>
      <c r="B469" s="106"/>
      <c r="C469" s="106"/>
      <c r="D469" s="104" t="str">
        <f t="shared" si="9"/>
        <v/>
      </c>
    </row>
    <row r="470" spans="1:4" s="70" customFormat="1" ht="15" customHeight="1">
      <c r="A470" s="103" t="s">
        <v>367</v>
      </c>
      <c r="B470" s="106"/>
      <c r="C470" s="106"/>
      <c r="D470" s="104" t="str">
        <f t="shared" si="9"/>
        <v/>
      </c>
    </row>
    <row r="471" spans="1:4" s="70" customFormat="1" ht="15" customHeight="1">
      <c r="A471" s="103" t="s">
        <v>368</v>
      </c>
      <c r="B471" s="104">
        <f>SUM(B472:B473)</f>
        <v>1389</v>
      </c>
      <c r="C471" s="104">
        <f>SUM(C472:C473)</f>
        <v>70</v>
      </c>
      <c r="D471" s="104">
        <f t="shared" si="9"/>
        <v>5</v>
      </c>
    </row>
    <row r="472" spans="1:4" s="70" customFormat="1" ht="15" customHeight="1">
      <c r="A472" s="103" t="s">
        <v>369</v>
      </c>
      <c r="B472" s="106">
        <v>1389</v>
      </c>
      <c r="C472" s="106">
        <v>60</v>
      </c>
      <c r="D472" s="104">
        <f t="shared" si="9"/>
        <v>4.3</v>
      </c>
    </row>
    <row r="473" spans="1:4" s="70" customFormat="1" ht="15" customHeight="1">
      <c r="A473" s="103" t="s">
        <v>370</v>
      </c>
      <c r="B473" s="106"/>
      <c r="C473" s="106">
        <v>10</v>
      </c>
      <c r="D473" s="104" t="str">
        <f t="shared" si="9"/>
        <v/>
      </c>
    </row>
    <row r="474" spans="1:4" s="70" customFormat="1" ht="15" customHeight="1">
      <c r="A474" s="103" t="s">
        <v>371</v>
      </c>
      <c r="B474" s="104">
        <f>SUM(B475:B476)</f>
        <v>19</v>
      </c>
      <c r="C474" s="104">
        <f>SUM(C475:C476)</f>
        <v>12</v>
      </c>
      <c r="D474" s="104">
        <f t="shared" si="9"/>
        <v>63.2</v>
      </c>
    </row>
    <row r="475" spans="1:4" s="70" customFormat="1" ht="15" customHeight="1">
      <c r="A475" s="103" t="s">
        <v>372</v>
      </c>
      <c r="B475" s="106">
        <v>19</v>
      </c>
      <c r="C475" s="106">
        <v>12</v>
      </c>
      <c r="D475" s="104">
        <f t="shared" si="9"/>
        <v>63.2</v>
      </c>
    </row>
    <row r="476" spans="1:4" s="70" customFormat="1" ht="15" customHeight="1">
      <c r="A476" s="103" t="s">
        <v>373</v>
      </c>
      <c r="B476" s="106"/>
      <c r="C476" s="106"/>
      <c r="D476" s="104" t="str">
        <f t="shared" si="9"/>
        <v/>
      </c>
    </row>
    <row r="477" spans="1:4" s="70" customFormat="1" ht="15" customHeight="1">
      <c r="A477" s="103" t="s">
        <v>374</v>
      </c>
      <c r="B477" s="104">
        <f>SUM(B478:B479)</f>
        <v>8</v>
      </c>
      <c r="C477" s="104">
        <f>SUM(C478:C479)</f>
        <v>8</v>
      </c>
      <c r="D477" s="104">
        <f t="shared" si="9"/>
        <v>100</v>
      </c>
    </row>
    <row r="478" spans="1:4" s="70" customFormat="1" ht="15" customHeight="1">
      <c r="A478" s="103" t="s">
        <v>375</v>
      </c>
      <c r="B478" s="106"/>
      <c r="C478" s="106"/>
      <c r="D478" s="104" t="str">
        <f t="shared" si="9"/>
        <v/>
      </c>
    </row>
    <row r="479" spans="1:4" s="70" customFormat="1" ht="15" customHeight="1">
      <c r="A479" s="103" t="s">
        <v>376</v>
      </c>
      <c r="B479" s="106">
        <v>8</v>
      </c>
      <c r="C479" s="106">
        <v>8</v>
      </c>
      <c r="D479" s="104">
        <f t="shared" si="9"/>
        <v>100</v>
      </c>
    </row>
    <row r="480" spans="1:4" s="70" customFormat="1" ht="15" customHeight="1">
      <c r="A480" s="103" t="s">
        <v>377</v>
      </c>
      <c r="B480" s="104">
        <f>SUM(B481:B482)</f>
        <v>0</v>
      </c>
      <c r="C480" s="104">
        <f>SUM(C481:C482)</f>
        <v>0</v>
      </c>
      <c r="D480" s="104" t="str">
        <f t="shared" si="9"/>
        <v/>
      </c>
    </row>
    <row r="481" spans="1:4" s="70" customFormat="1" ht="15" customHeight="1">
      <c r="A481" s="103" t="s">
        <v>580</v>
      </c>
      <c r="B481" s="106"/>
      <c r="C481" s="106"/>
      <c r="D481" s="104" t="str">
        <f t="shared" si="9"/>
        <v/>
      </c>
    </row>
    <row r="482" spans="1:4" s="70" customFormat="1" ht="15" customHeight="1">
      <c r="A482" s="103" t="s">
        <v>378</v>
      </c>
      <c r="B482" s="106"/>
      <c r="C482" s="106"/>
      <c r="D482" s="104" t="str">
        <f t="shared" si="9"/>
        <v/>
      </c>
    </row>
    <row r="483" spans="1:4" s="70" customFormat="1" ht="15" customHeight="1">
      <c r="A483" s="103" t="s">
        <v>379</v>
      </c>
      <c r="B483" s="104">
        <f>SUM(B484:B485)</f>
        <v>0</v>
      </c>
      <c r="C483" s="104">
        <f>SUM(C484:C485)</f>
        <v>0</v>
      </c>
      <c r="D483" s="104" t="str">
        <f t="shared" si="9"/>
        <v/>
      </c>
    </row>
    <row r="484" spans="1:4" s="70" customFormat="1" ht="15" customHeight="1">
      <c r="A484" s="103" t="s">
        <v>380</v>
      </c>
      <c r="B484" s="106"/>
      <c r="C484" s="106"/>
      <c r="D484" s="104" t="str">
        <f t="shared" si="9"/>
        <v/>
      </c>
    </row>
    <row r="485" spans="1:4" s="70" customFormat="1" ht="15" customHeight="1">
      <c r="A485" s="103" t="s">
        <v>381</v>
      </c>
      <c r="B485" s="106"/>
      <c r="C485" s="106"/>
      <c r="D485" s="104" t="str">
        <f t="shared" si="9"/>
        <v/>
      </c>
    </row>
    <row r="486" spans="1:4" s="70" customFormat="1" ht="15" customHeight="1">
      <c r="A486" s="103" t="s">
        <v>382</v>
      </c>
      <c r="B486" s="104">
        <f>SUM(B487:B489)</f>
        <v>2036</v>
      </c>
      <c r="C486" s="104">
        <f>SUM(C487:C489)</f>
        <v>2001</v>
      </c>
      <c r="D486" s="104">
        <f t="shared" si="9"/>
        <v>98.3</v>
      </c>
    </row>
    <row r="487" spans="1:4" s="70" customFormat="1" ht="15" customHeight="1">
      <c r="A487" s="103" t="s">
        <v>383</v>
      </c>
      <c r="B487" s="106"/>
      <c r="C487" s="106"/>
      <c r="D487" s="104" t="str">
        <f t="shared" si="9"/>
        <v/>
      </c>
    </row>
    <row r="488" spans="1:4" s="70" customFormat="1" ht="15" customHeight="1">
      <c r="A488" s="103" t="s">
        <v>384</v>
      </c>
      <c r="B488" s="106">
        <v>2036</v>
      </c>
      <c r="C488" s="106">
        <v>2001</v>
      </c>
      <c r="D488" s="104">
        <f t="shared" si="9"/>
        <v>98.3</v>
      </c>
    </row>
    <row r="489" spans="1:4" s="70" customFormat="1" ht="15" customHeight="1">
      <c r="A489" s="103" t="s">
        <v>385</v>
      </c>
      <c r="B489" s="106"/>
      <c r="C489" s="106"/>
      <c r="D489" s="104" t="str">
        <f t="shared" si="9"/>
        <v/>
      </c>
    </row>
    <row r="490" spans="1:4" s="70" customFormat="1" ht="15" customHeight="1">
      <c r="A490" s="103" t="s">
        <v>386</v>
      </c>
      <c r="B490" s="104">
        <f>SUM(B491:B494)</f>
        <v>0</v>
      </c>
      <c r="C490" s="104">
        <f>SUM(C491:C494)</f>
        <v>0</v>
      </c>
      <c r="D490" s="104" t="str">
        <f t="shared" si="9"/>
        <v/>
      </c>
    </row>
    <row r="491" spans="1:4" s="70" customFormat="1" ht="15" customHeight="1">
      <c r="A491" s="103" t="s">
        <v>387</v>
      </c>
      <c r="B491" s="106"/>
      <c r="C491" s="106"/>
      <c r="D491" s="104" t="str">
        <f t="shared" si="9"/>
        <v/>
      </c>
    </row>
    <row r="492" spans="1:4" s="70" customFormat="1" ht="15" customHeight="1">
      <c r="A492" s="103" t="s">
        <v>388</v>
      </c>
      <c r="B492" s="106"/>
      <c r="C492" s="106"/>
      <c r="D492" s="104" t="str">
        <f t="shared" si="9"/>
        <v/>
      </c>
    </row>
    <row r="493" spans="1:4" s="70" customFormat="1" ht="15" customHeight="1">
      <c r="A493" s="103" t="s">
        <v>389</v>
      </c>
      <c r="B493" s="106"/>
      <c r="C493" s="106"/>
      <c r="D493" s="104" t="str">
        <f t="shared" si="9"/>
        <v/>
      </c>
    </row>
    <row r="494" spans="1:4" s="70" customFormat="1" ht="15" customHeight="1">
      <c r="A494" s="103" t="s">
        <v>390</v>
      </c>
      <c r="B494" s="106"/>
      <c r="C494" s="106"/>
      <c r="D494" s="104" t="str">
        <f t="shared" si="9"/>
        <v/>
      </c>
    </row>
    <row r="495" spans="1:4" s="70" customFormat="1" ht="15" customHeight="1">
      <c r="A495" s="117" t="s">
        <v>581</v>
      </c>
      <c r="B495" s="104">
        <f>SUM(B496:B502)</f>
        <v>81</v>
      </c>
      <c r="C495" s="104">
        <f>SUM(C496:C502)</f>
        <v>102</v>
      </c>
      <c r="D495" s="104">
        <f t="shared" si="9"/>
        <v>125.9</v>
      </c>
    </row>
    <row r="496" spans="1:4" s="70" customFormat="1" ht="15" customHeight="1">
      <c r="A496" s="103" t="s">
        <v>103</v>
      </c>
      <c r="B496" s="106">
        <v>72</v>
      </c>
      <c r="C496" s="106">
        <v>102</v>
      </c>
      <c r="D496" s="104">
        <f t="shared" si="9"/>
        <v>141.69999999999999</v>
      </c>
    </row>
    <row r="497" spans="1:4" s="70" customFormat="1" ht="15" customHeight="1">
      <c r="A497" s="103" t="s">
        <v>104</v>
      </c>
      <c r="B497" s="106"/>
      <c r="C497" s="106"/>
      <c r="D497" s="104" t="str">
        <f t="shared" si="9"/>
        <v/>
      </c>
    </row>
    <row r="498" spans="1:4" s="70" customFormat="1" ht="15" customHeight="1">
      <c r="A498" s="103" t="s">
        <v>105</v>
      </c>
      <c r="B498" s="106"/>
      <c r="C498" s="106"/>
      <c r="D498" s="104" t="str">
        <f t="shared" si="9"/>
        <v/>
      </c>
    </row>
    <row r="499" spans="1:4" s="70" customFormat="1" ht="15" customHeight="1">
      <c r="A499" s="103" t="s">
        <v>315</v>
      </c>
      <c r="B499" s="106"/>
      <c r="C499" s="106"/>
      <c r="D499" s="104" t="str">
        <f t="shared" si="9"/>
        <v/>
      </c>
    </row>
    <row r="500" spans="1:4" s="70" customFormat="1" ht="15" customHeight="1">
      <c r="A500" s="103" t="s">
        <v>317</v>
      </c>
      <c r="B500" s="106"/>
      <c r="C500" s="106"/>
      <c r="D500" s="104" t="str">
        <f t="shared" si="9"/>
        <v/>
      </c>
    </row>
    <row r="501" spans="1:4" s="70" customFormat="1" ht="15" customHeight="1">
      <c r="A501" s="103" t="s">
        <v>112</v>
      </c>
      <c r="B501" s="106"/>
      <c r="C501" s="106"/>
      <c r="D501" s="104" t="str">
        <f t="shared" si="9"/>
        <v/>
      </c>
    </row>
    <row r="502" spans="1:4" s="70" customFormat="1" ht="15" customHeight="1">
      <c r="A502" s="103" t="s">
        <v>582</v>
      </c>
      <c r="B502" s="106">
        <v>9</v>
      </c>
      <c r="C502" s="106"/>
      <c r="D502" s="104">
        <f t="shared" si="9"/>
        <v>0</v>
      </c>
    </row>
    <row r="503" spans="1:4" s="70" customFormat="1" ht="15" customHeight="1">
      <c r="A503" s="103" t="s">
        <v>671</v>
      </c>
      <c r="B503" s="104">
        <f>SUM(B504:B505)</f>
        <v>0</v>
      </c>
      <c r="C503" s="104">
        <f>SUM(C504:C505)</f>
        <v>0</v>
      </c>
      <c r="D503" s="104" t="str">
        <f t="shared" si="9"/>
        <v/>
      </c>
    </row>
    <row r="504" spans="1:4" s="70" customFormat="1" ht="15" customHeight="1">
      <c r="A504" s="103" t="s">
        <v>672</v>
      </c>
      <c r="B504" s="106"/>
      <c r="C504" s="106"/>
      <c r="D504" s="104" t="str">
        <f t="shared" si="9"/>
        <v/>
      </c>
    </row>
    <row r="505" spans="1:4" s="70" customFormat="1" ht="15" customHeight="1">
      <c r="A505" s="103" t="s">
        <v>673</v>
      </c>
      <c r="B505" s="106"/>
      <c r="C505" s="106"/>
      <c r="D505" s="104" t="str">
        <f t="shared" si="9"/>
        <v/>
      </c>
    </row>
    <row r="506" spans="1:4" s="70" customFormat="1" ht="15" customHeight="1">
      <c r="A506" s="103" t="s">
        <v>391</v>
      </c>
      <c r="B506" s="106">
        <v>634</v>
      </c>
      <c r="C506" s="106">
        <v>6</v>
      </c>
      <c r="D506" s="104">
        <f t="shared" si="9"/>
        <v>0.9</v>
      </c>
    </row>
    <row r="507" spans="1:4" s="70" customFormat="1" ht="15" customHeight="1">
      <c r="A507" s="103" t="s">
        <v>583</v>
      </c>
      <c r="B507" s="104">
        <f>SUM(B508,B513,B527,B531,B543,B546,B550,B555,B559,B563,B566,B575,B577)</f>
        <v>10565</v>
      </c>
      <c r="C507" s="104">
        <f>SUM(C508,C513,C527,C531,C543,C546,C550,C555,C559,C563,C566,C575,C577)</f>
        <v>9802</v>
      </c>
      <c r="D507" s="104">
        <f t="shared" si="9"/>
        <v>92.8</v>
      </c>
    </row>
    <row r="508" spans="1:4" s="70" customFormat="1" ht="15" customHeight="1">
      <c r="A508" s="103" t="s">
        <v>584</v>
      </c>
      <c r="B508" s="104">
        <f>SUM(B509:B512)</f>
        <v>364</v>
      </c>
      <c r="C508" s="104">
        <f>SUM(C509:C512)</f>
        <v>387</v>
      </c>
      <c r="D508" s="104">
        <f t="shared" si="9"/>
        <v>106.3</v>
      </c>
    </row>
    <row r="509" spans="1:4" s="70" customFormat="1" ht="15" customHeight="1">
      <c r="A509" s="103" t="s">
        <v>103</v>
      </c>
      <c r="B509" s="106">
        <v>108</v>
      </c>
      <c r="C509" s="106">
        <v>232</v>
      </c>
      <c r="D509" s="104">
        <f t="shared" si="9"/>
        <v>214.8</v>
      </c>
    </row>
    <row r="510" spans="1:4" s="70" customFormat="1" ht="15" customHeight="1">
      <c r="A510" s="103" t="s">
        <v>104</v>
      </c>
      <c r="B510" s="106"/>
      <c r="C510" s="106"/>
      <c r="D510" s="104" t="str">
        <f t="shared" si="9"/>
        <v/>
      </c>
    </row>
    <row r="511" spans="1:4" s="70" customFormat="1" ht="15" customHeight="1">
      <c r="A511" s="103" t="s">
        <v>105</v>
      </c>
      <c r="B511" s="106"/>
      <c r="C511" s="106"/>
      <c r="D511" s="104" t="str">
        <f t="shared" si="9"/>
        <v/>
      </c>
    </row>
    <row r="512" spans="1:4" s="70" customFormat="1" ht="15" customHeight="1">
      <c r="A512" s="103" t="s">
        <v>585</v>
      </c>
      <c r="B512" s="106">
        <v>256</v>
      </c>
      <c r="C512" s="106">
        <v>155</v>
      </c>
      <c r="D512" s="104">
        <f t="shared" ref="D512:D575" si="10">IF(B512=0,"",ROUND(C512/B512*100,1))</f>
        <v>60.5</v>
      </c>
    </row>
    <row r="513" spans="1:4" s="70" customFormat="1" ht="15" customHeight="1">
      <c r="A513" s="103" t="s">
        <v>392</v>
      </c>
      <c r="B513" s="104">
        <f>SUM(B514:B526)</f>
        <v>221</v>
      </c>
      <c r="C513" s="104">
        <f>SUM(C514:C526)</f>
        <v>243</v>
      </c>
      <c r="D513" s="104">
        <f t="shared" si="10"/>
        <v>110</v>
      </c>
    </row>
    <row r="514" spans="1:4" s="70" customFormat="1" ht="15" customHeight="1">
      <c r="A514" s="103" t="s">
        <v>393</v>
      </c>
      <c r="B514" s="106">
        <v>221</v>
      </c>
      <c r="C514" s="106">
        <v>146</v>
      </c>
      <c r="D514" s="104">
        <f t="shared" si="10"/>
        <v>66.099999999999994</v>
      </c>
    </row>
    <row r="515" spans="1:4" s="70" customFormat="1" ht="15" customHeight="1">
      <c r="A515" s="103" t="s">
        <v>394</v>
      </c>
      <c r="B515" s="106"/>
      <c r="C515" s="106"/>
      <c r="D515" s="104" t="str">
        <f t="shared" si="10"/>
        <v/>
      </c>
    </row>
    <row r="516" spans="1:4" s="70" customFormat="1" ht="15" customHeight="1">
      <c r="A516" s="103" t="s">
        <v>395</v>
      </c>
      <c r="B516" s="106"/>
      <c r="C516" s="106"/>
      <c r="D516" s="104" t="str">
        <f t="shared" si="10"/>
        <v/>
      </c>
    </row>
    <row r="517" spans="1:4" s="70" customFormat="1" ht="15" customHeight="1">
      <c r="A517" s="103" t="s">
        <v>396</v>
      </c>
      <c r="B517" s="106"/>
      <c r="C517" s="106"/>
      <c r="D517" s="104" t="str">
        <f t="shared" si="10"/>
        <v/>
      </c>
    </row>
    <row r="518" spans="1:4" s="70" customFormat="1" ht="15" customHeight="1">
      <c r="A518" s="103" t="s">
        <v>397</v>
      </c>
      <c r="B518" s="106"/>
      <c r="C518" s="106"/>
      <c r="D518" s="104" t="str">
        <f t="shared" si="10"/>
        <v/>
      </c>
    </row>
    <row r="519" spans="1:4" s="70" customFormat="1" ht="15" customHeight="1">
      <c r="A519" s="103" t="s">
        <v>674</v>
      </c>
      <c r="B519" s="106"/>
      <c r="C519" s="106"/>
      <c r="D519" s="104" t="str">
        <f t="shared" si="10"/>
        <v/>
      </c>
    </row>
    <row r="520" spans="1:4" s="70" customFormat="1" ht="15" customHeight="1">
      <c r="A520" s="103" t="s">
        <v>398</v>
      </c>
      <c r="B520" s="106"/>
      <c r="C520" s="106"/>
      <c r="D520" s="104" t="str">
        <f t="shared" si="10"/>
        <v/>
      </c>
    </row>
    <row r="521" spans="1:4" s="70" customFormat="1" ht="15" customHeight="1">
      <c r="A521" s="103" t="s">
        <v>399</v>
      </c>
      <c r="B521" s="106"/>
      <c r="C521" s="106"/>
      <c r="D521" s="104" t="str">
        <f t="shared" si="10"/>
        <v/>
      </c>
    </row>
    <row r="522" spans="1:4" s="70" customFormat="1" ht="15" customHeight="1">
      <c r="A522" s="103" t="s">
        <v>400</v>
      </c>
      <c r="B522" s="106"/>
      <c r="C522" s="106"/>
      <c r="D522" s="104" t="str">
        <f t="shared" si="10"/>
        <v/>
      </c>
    </row>
    <row r="523" spans="1:4" s="70" customFormat="1" ht="15" customHeight="1">
      <c r="A523" s="103" t="s">
        <v>401</v>
      </c>
      <c r="B523" s="106"/>
      <c r="C523" s="106"/>
      <c r="D523" s="104" t="str">
        <f t="shared" si="10"/>
        <v/>
      </c>
    </row>
    <row r="524" spans="1:4" s="70" customFormat="1" ht="15" customHeight="1">
      <c r="A524" s="103" t="s">
        <v>402</v>
      </c>
      <c r="B524" s="106"/>
      <c r="C524" s="106"/>
      <c r="D524" s="104" t="str">
        <f t="shared" si="10"/>
        <v/>
      </c>
    </row>
    <row r="525" spans="1:4" s="70" customFormat="1" ht="15" customHeight="1">
      <c r="A525" s="103" t="s">
        <v>675</v>
      </c>
      <c r="B525" s="106"/>
      <c r="C525" s="106"/>
      <c r="D525" s="104" t="str">
        <f t="shared" si="10"/>
        <v/>
      </c>
    </row>
    <row r="526" spans="1:4" s="70" customFormat="1" ht="15" customHeight="1">
      <c r="A526" s="103" t="s">
        <v>403</v>
      </c>
      <c r="B526" s="106"/>
      <c r="C526" s="106">
        <v>97</v>
      </c>
      <c r="D526" s="104" t="str">
        <f t="shared" si="10"/>
        <v/>
      </c>
    </row>
    <row r="527" spans="1:4" s="70" customFormat="1" ht="15" customHeight="1">
      <c r="A527" s="103" t="s">
        <v>404</v>
      </c>
      <c r="B527" s="104">
        <f>SUM(B528:B530)</f>
        <v>331</v>
      </c>
      <c r="C527" s="104">
        <f>SUM(C528:C530)</f>
        <v>327</v>
      </c>
      <c r="D527" s="104">
        <f t="shared" si="10"/>
        <v>98.8</v>
      </c>
    </row>
    <row r="528" spans="1:4" s="70" customFormat="1" ht="15" customHeight="1">
      <c r="A528" s="103" t="s">
        <v>405</v>
      </c>
      <c r="B528" s="106">
        <v>49</v>
      </c>
      <c r="C528" s="106">
        <v>29</v>
      </c>
      <c r="D528" s="104">
        <f t="shared" si="10"/>
        <v>59.2</v>
      </c>
    </row>
    <row r="529" spans="1:4" s="70" customFormat="1" ht="15" customHeight="1">
      <c r="A529" s="103" t="s">
        <v>406</v>
      </c>
      <c r="B529" s="106">
        <v>36</v>
      </c>
      <c r="C529" s="106">
        <v>36</v>
      </c>
      <c r="D529" s="104">
        <f t="shared" si="10"/>
        <v>100</v>
      </c>
    </row>
    <row r="530" spans="1:4" s="70" customFormat="1" ht="15" customHeight="1">
      <c r="A530" s="103" t="s">
        <v>407</v>
      </c>
      <c r="B530" s="106">
        <v>246</v>
      </c>
      <c r="C530" s="106">
        <v>262</v>
      </c>
      <c r="D530" s="104">
        <f t="shared" si="10"/>
        <v>106.5</v>
      </c>
    </row>
    <row r="531" spans="1:4" s="70" customFormat="1" ht="15" customHeight="1">
      <c r="A531" s="103" t="s">
        <v>408</v>
      </c>
      <c r="B531" s="104">
        <f>SUM(B532:B542)</f>
        <v>3017</v>
      </c>
      <c r="C531" s="104">
        <f>SUM(C532:C542)</f>
        <v>2640</v>
      </c>
      <c r="D531" s="104">
        <f t="shared" si="10"/>
        <v>87.5</v>
      </c>
    </row>
    <row r="532" spans="1:4" s="70" customFormat="1" ht="15" customHeight="1">
      <c r="A532" s="103" t="s">
        <v>409</v>
      </c>
      <c r="B532" s="106">
        <v>294</v>
      </c>
      <c r="C532" s="106">
        <v>238</v>
      </c>
      <c r="D532" s="104">
        <f t="shared" si="10"/>
        <v>81</v>
      </c>
    </row>
    <row r="533" spans="1:4" s="70" customFormat="1" ht="15" customHeight="1">
      <c r="A533" s="103" t="s">
        <v>410</v>
      </c>
      <c r="B533" s="106">
        <v>190</v>
      </c>
      <c r="C533" s="106">
        <v>203</v>
      </c>
      <c r="D533" s="104">
        <f t="shared" si="10"/>
        <v>106.8</v>
      </c>
    </row>
    <row r="534" spans="1:4" s="70" customFormat="1" ht="15" customHeight="1">
      <c r="A534" s="103" t="s">
        <v>411</v>
      </c>
      <c r="B534" s="106"/>
      <c r="C534" s="106"/>
      <c r="D534" s="104" t="str">
        <f t="shared" si="10"/>
        <v/>
      </c>
    </row>
    <row r="535" spans="1:4" s="70" customFormat="1" ht="15" customHeight="1">
      <c r="A535" s="103" t="s">
        <v>412</v>
      </c>
      <c r="B535" s="106"/>
      <c r="C535" s="106"/>
      <c r="D535" s="104" t="str">
        <f t="shared" si="10"/>
        <v/>
      </c>
    </row>
    <row r="536" spans="1:4" s="70" customFormat="1" ht="15" customHeight="1">
      <c r="A536" s="103" t="s">
        <v>413</v>
      </c>
      <c r="B536" s="106"/>
      <c r="C536" s="106"/>
      <c r="D536" s="104" t="str">
        <f t="shared" si="10"/>
        <v/>
      </c>
    </row>
    <row r="537" spans="1:4" s="70" customFormat="1" ht="15" customHeight="1">
      <c r="A537" s="103" t="s">
        <v>414</v>
      </c>
      <c r="B537" s="106"/>
      <c r="C537" s="106"/>
      <c r="D537" s="104" t="str">
        <f t="shared" si="10"/>
        <v/>
      </c>
    </row>
    <row r="538" spans="1:4" s="70" customFormat="1" ht="15" customHeight="1">
      <c r="A538" s="103" t="s">
        <v>415</v>
      </c>
      <c r="B538" s="106"/>
      <c r="C538" s="106"/>
      <c r="D538" s="104" t="str">
        <f t="shared" si="10"/>
        <v/>
      </c>
    </row>
    <row r="539" spans="1:4" s="70" customFormat="1" ht="15" customHeight="1">
      <c r="A539" s="103" t="s">
        <v>416</v>
      </c>
      <c r="B539" s="106">
        <v>2104</v>
      </c>
      <c r="C539" s="106">
        <v>1874</v>
      </c>
      <c r="D539" s="104">
        <f t="shared" si="10"/>
        <v>89.1</v>
      </c>
    </row>
    <row r="540" spans="1:4" s="70" customFormat="1" ht="15" customHeight="1">
      <c r="A540" s="103" t="s">
        <v>676</v>
      </c>
      <c r="B540" s="106">
        <v>150</v>
      </c>
      <c r="C540" s="106">
        <v>148</v>
      </c>
      <c r="D540" s="104">
        <f t="shared" si="10"/>
        <v>98.7</v>
      </c>
    </row>
    <row r="541" spans="1:4" s="70" customFormat="1" ht="15" customHeight="1">
      <c r="A541" s="103" t="s">
        <v>417</v>
      </c>
      <c r="B541" s="106"/>
      <c r="C541" s="106"/>
      <c r="D541" s="104" t="str">
        <f t="shared" si="10"/>
        <v/>
      </c>
    </row>
    <row r="542" spans="1:4" s="70" customFormat="1" ht="15" customHeight="1">
      <c r="A542" s="103" t="s">
        <v>418</v>
      </c>
      <c r="B542" s="106">
        <v>279</v>
      </c>
      <c r="C542" s="106">
        <v>177</v>
      </c>
      <c r="D542" s="104">
        <f t="shared" si="10"/>
        <v>63.4</v>
      </c>
    </row>
    <row r="543" spans="1:4" s="70" customFormat="1" ht="15" customHeight="1">
      <c r="A543" s="103" t="s">
        <v>419</v>
      </c>
      <c r="B543" s="104">
        <f>SUM(B544:B545)</f>
        <v>0</v>
      </c>
      <c r="C543" s="104">
        <f>SUM(C544:C545)</f>
        <v>0</v>
      </c>
      <c r="D543" s="104" t="str">
        <f t="shared" si="10"/>
        <v/>
      </c>
    </row>
    <row r="544" spans="1:4" s="70" customFormat="1" ht="15" customHeight="1">
      <c r="A544" s="103" t="s">
        <v>420</v>
      </c>
      <c r="B544" s="106"/>
      <c r="C544" s="106"/>
      <c r="D544" s="104" t="str">
        <f t="shared" si="10"/>
        <v/>
      </c>
    </row>
    <row r="545" spans="1:4" s="70" customFormat="1" ht="15" customHeight="1">
      <c r="A545" s="103" t="s">
        <v>421</v>
      </c>
      <c r="B545" s="106"/>
      <c r="C545" s="106"/>
      <c r="D545" s="104" t="str">
        <f t="shared" si="10"/>
        <v/>
      </c>
    </row>
    <row r="546" spans="1:4" s="70" customFormat="1" ht="15" customHeight="1">
      <c r="A546" s="103" t="s">
        <v>422</v>
      </c>
      <c r="B546" s="104">
        <f>SUM(B547:B549)</f>
        <v>2297</v>
      </c>
      <c r="C546" s="104">
        <f>SUM(C547:C549)</f>
        <v>1517</v>
      </c>
      <c r="D546" s="104">
        <f t="shared" si="10"/>
        <v>66</v>
      </c>
    </row>
    <row r="547" spans="1:4" s="70" customFormat="1" ht="15" customHeight="1">
      <c r="A547" s="103" t="s">
        <v>423</v>
      </c>
      <c r="B547" s="106">
        <v>138</v>
      </c>
      <c r="C547" s="106">
        <v>133</v>
      </c>
      <c r="D547" s="104">
        <f t="shared" si="10"/>
        <v>96.4</v>
      </c>
    </row>
    <row r="548" spans="1:4" s="70" customFormat="1" ht="15" customHeight="1">
      <c r="A548" s="103" t="s">
        <v>424</v>
      </c>
      <c r="B548" s="106">
        <v>709</v>
      </c>
      <c r="C548" s="106">
        <v>1195</v>
      </c>
      <c r="D548" s="104">
        <f t="shared" si="10"/>
        <v>168.5</v>
      </c>
    </row>
    <row r="549" spans="1:4" s="70" customFormat="1" ht="15" customHeight="1">
      <c r="A549" s="103" t="s">
        <v>425</v>
      </c>
      <c r="B549" s="106">
        <v>1450</v>
      </c>
      <c r="C549" s="106">
        <v>189</v>
      </c>
      <c r="D549" s="104">
        <f t="shared" si="10"/>
        <v>13</v>
      </c>
    </row>
    <row r="550" spans="1:4" s="70" customFormat="1" ht="15" customHeight="1">
      <c r="A550" s="103" t="s">
        <v>429</v>
      </c>
      <c r="B550" s="104">
        <f>SUM(B551:B554)</f>
        <v>2894</v>
      </c>
      <c r="C550" s="104">
        <f>SUM(C551:C554)</f>
        <v>3327</v>
      </c>
      <c r="D550" s="104">
        <f t="shared" si="10"/>
        <v>115</v>
      </c>
    </row>
    <row r="551" spans="1:4" s="70" customFormat="1" ht="15" customHeight="1">
      <c r="A551" s="103" t="s">
        <v>430</v>
      </c>
      <c r="B551" s="106">
        <v>468</v>
      </c>
      <c r="C551" s="106">
        <v>671</v>
      </c>
      <c r="D551" s="104">
        <f t="shared" si="10"/>
        <v>143.4</v>
      </c>
    </row>
    <row r="552" spans="1:4" s="70" customFormat="1" ht="15" customHeight="1">
      <c r="A552" s="103" t="s">
        <v>431</v>
      </c>
      <c r="B552" s="106">
        <v>1202</v>
      </c>
      <c r="C552" s="106">
        <v>1073</v>
      </c>
      <c r="D552" s="104">
        <f t="shared" si="10"/>
        <v>89.3</v>
      </c>
    </row>
    <row r="553" spans="1:4" s="70" customFormat="1" ht="15" customHeight="1">
      <c r="A553" s="103" t="s">
        <v>432</v>
      </c>
      <c r="B553" s="106">
        <v>1114</v>
      </c>
      <c r="C553" s="106">
        <v>1483</v>
      </c>
      <c r="D553" s="104">
        <f t="shared" si="10"/>
        <v>133.1</v>
      </c>
    </row>
    <row r="554" spans="1:4" s="70" customFormat="1" ht="15" customHeight="1">
      <c r="A554" s="103" t="s">
        <v>433</v>
      </c>
      <c r="B554" s="106">
        <v>110</v>
      </c>
      <c r="C554" s="106">
        <v>100</v>
      </c>
      <c r="D554" s="104">
        <f t="shared" si="10"/>
        <v>90.9</v>
      </c>
    </row>
    <row r="555" spans="1:4" s="70" customFormat="1" ht="15" customHeight="1">
      <c r="A555" s="103" t="s">
        <v>434</v>
      </c>
      <c r="B555" s="104">
        <f>SUM(B556:B558)</f>
        <v>1026</v>
      </c>
      <c r="C555" s="104">
        <f>SUM(C556:C558)</f>
        <v>1219</v>
      </c>
      <c r="D555" s="104">
        <f t="shared" si="10"/>
        <v>118.8</v>
      </c>
    </row>
    <row r="556" spans="1:4" s="70" customFormat="1" ht="15" customHeight="1">
      <c r="A556" s="103" t="s">
        <v>586</v>
      </c>
      <c r="B556" s="106"/>
      <c r="C556" s="106"/>
      <c r="D556" s="104" t="str">
        <f t="shared" si="10"/>
        <v/>
      </c>
    </row>
    <row r="557" spans="1:4" s="70" customFormat="1" ht="15" customHeight="1">
      <c r="A557" s="103" t="s">
        <v>435</v>
      </c>
      <c r="B557" s="106">
        <v>1026</v>
      </c>
      <c r="C557" s="106">
        <v>1219</v>
      </c>
      <c r="D557" s="104">
        <f t="shared" si="10"/>
        <v>118.8</v>
      </c>
    </row>
    <row r="558" spans="1:4" s="70" customFormat="1" ht="15" customHeight="1">
      <c r="A558" s="103" t="s">
        <v>436</v>
      </c>
      <c r="B558" s="106"/>
      <c r="C558" s="106"/>
      <c r="D558" s="104" t="str">
        <f t="shared" si="10"/>
        <v/>
      </c>
    </row>
    <row r="559" spans="1:4" s="70" customFormat="1" ht="15" customHeight="1">
      <c r="A559" s="103" t="s">
        <v>437</v>
      </c>
      <c r="B559" s="104">
        <f>SUM(B560:B562)</f>
        <v>359</v>
      </c>
      <c r="C559" s="104">
        <f>SUM(C560:C562)</f>
        <v>109</v>
      </c>
      <c r="D559" s="104">
        <f t="shared" si="10"/>
        <v>30.4</v>
      </c>
    </row>
    <row r="560" spans="1:4" s="70" customFormat="1" ht="15" customHeight="1">
      <c r="A560" s="103" t="s">
        <v>438</v>
      </c>
      <c r="B560" s="106">
        <v>295</v>
      </c>
      <c r="C560" s="106">
        <v>109</v>
      </c>
      <c r="D560" s="104">
        <f t="shared" si="10"/>
        <v>36.9</v>
      </c>
    </row>
    <row r="561" spans="1:4" s="70" customFormat="1" ht="15" customHeight="1">
      <c r="A561" s="103" t="s">
        <v>439</v>
      </c>
      <c r="B561" s="106"/>
      <c r="C561" s="106"/>
      <c r="D561" s="104" t="str">
        <f t="shared" si="10"/>
        <v/>
      </c>
    </row>
    <row r="562" spans="1:4" s="70" customFormat="1" ht="15" customHeight="1">
      <c r="A562" s="103" t="s">
        <v>440</v>
      </c>
      <c r="B562" s="106">
        <v>64</v>
      </c>
      <c r="C562" s="106"/>
      <c r="D562" s="104">
        <f t="shared" si="10"/>
        <v>0</v>
      </c>
    </row>
    <row r="563" spans="1:4" s="70" customFormat="1" ht="15" customHeight="1">
      <c r="A563" s="103" t="s">
        <v>441</v>
      </c>
      <c r="B563" s="104">
        <f>SUM(B564:B565)</f>
        <v>35</v>
      </c>
      <c r="C563" s="104">
        <f>SUM(C564:C565)</f>
        <v>32</v>
      </c>
      <c r="D563" s="104">
        <f t="shared" si="10"/>
        <v>91.4</v>
      </c>
    </row>
    <row r="564" spans="1:4" s="70" customFormat="1" ht="15" customHeight="1">
      <c r="A564" s="103" t="s">
        <v>442</v>
      </c>
      <c r="B564" s="106">
        <v>35</v>
      </c>
      <c r="C564" s="106">
        <v>32</v>
      </c>
      <c r="D564" s="104">
        <f t="shared" si="10"/>
        <v>91.4</v>
      </c>
    </row>
    <row r="565" spans="1:4" s="70" customFormat="1" ht="15" customHeight="1">
      <c r="A565" s="103" t="s">
        <v>443</v>
      </c>
      <c r="B565" s="106"/>
      <c r="C565" s="106"/>
      <c r="D565" s="104" t="str">
        <f t="shared" si="10"/>
        <v/>
      </c>
    </row>
    <row r="566" spans="1:4" s="70" customFormat="1" ht="15" customHeight="1">
      <c r="A566" s="103" t="s">
        <v>587</v>
      </c>
      <c r="B566" s="104">
        <f>SUM(B567:B574)</f>
        <v>16</v>
      </c>
      <c r="C566" s="104">
        <f>SUM(C567:C574)</f>
        <v>0</v>
      </c>
      <c r="D566" s="104">
        <f t="shared" si="10"/>
        <v>0</v>
      </c>
    </row>
    <row r="567" spans="1:4" s="70" customFormat="1" ht="15" customHeight="1">
      <c r="A567" s="103" t="s">
        <v>103</v>
      </c>
      <c r="B567" s="106"/>
      <c r="C567" s="106"/>
      <c r="D567" s="104" t="str">
        <f t="shared" si="10"/>
        <v/>
      </c>
    </row>
    <row r="568" spans="1:4" s="70" customFormat="1" ht="15" customHeight="1">
      <c r="A568" s="103" t="s">
        <v>104</v>
      </c>
      <c r="B568" s="106"/>
      <c r="C568" s="106"/>
      <c r="D568" s="104" t="str">
        <f t="shared" si="10"/>
        <v/>
      </c>
    </row>
    <row r="569" spans="1:4" s="70" customFormat="1" ht="15" customHeight="1">
      <c r="A569" s="103" t="s">
        <v>105</v>
      </c>
      <c r="B569" s="106"/>
      <c r="C569" s="106"/>
      <c r="D569" s="104" t="str">
        <f t="shared" si="10"/>
        <v/>
      </c>
    </row>
    <row r="570" spans="1:4" s="70" customFormat="1" ht="15" customHeight="1">
      <c r="A570" s="103" t="s">
        <v>145</v>
      </c>
      <c r="B570" s="106">
        <v>16</v>
      </c>
      <c r="C570" s="106"/>
      <c r="D570" s="104">
        <f t="shared" si="10"/>
        <v>0</v>
      </c>
    </row>
    <row r="571" spans="1:4" s="70" customFormat="1" ht="15" customHeight="1">
      <c r="A571" s="103" t="s">
        <v>588</v>
      </c>
      <c r="B571" s="106"/>
      <c r="C571" s="106"/>
      <c r="D571" s="104" t="str">
        <f t="shared" si="10"/>
        <v/>
      </c>
    </row>
    <row r="572" spans="1:4" s="70" customFormat="1" ht="15" customHeight="1">
      <c r="A572" s="103" t="s">
        <v>589</v>
      </c>
      <c r="B572" s="106"/>
      <c r="C572" s="106"/>
      <c r="D572" s="104" t="str">
        <f t="shared" si="10"/>
        <v/>
      </c>
    </row>
    <row r="573" spans="1:4" s="70" customFormat="1" ht="15" customHeight="1">
      <c r="A573" s="103" t="s">
        <v>112</v>
      </c>
      <c r="B573" s="106"/>
      <c r="C573" s="106"/>
      <c r="D573" s="104" t="str">
        <f t="shared" si="10"/>
        <v/>
      </c>
    </row>
    <row r="574" spans="1:4" s="70" customFormat="1" ht="15" customHeight="1">
      <c r="A574" s="103" t="s">
        <v>590</v>
      </c>
      <c r="B574" s="106"/>
      <c r="C574" s="106"/>
      <c r="D574" s="104" t="str">
        <f t="shared" si="10"/>
        <v/>
      </c>
    </row>
    <row r="575" spans="1:4" s="70" customFormat="1" ht="15" customHeight="1">
      <c r="A575" s="103" t="s">
        <v>591</v>
      </c>
      <c r="B575" s="104">
        <f>SUM(B576)</f>
        <v>0</v>
      </c>
      <c r="C575" s="104">
        <f>SUM(C576)</f>
        <v>0</v>
      </c>
      <c r="D575" s="104" t="str">
        <f t="shared" si="10"/>
        <v/>
      </c>
    </row>
    <row r="576" spans="1:4" s="70" customFormat="1" ht="15" customHeight="1">
      <c r="A576" s="103" t="s">
        <v>592</v>
      </c>
      <c r="B576" s="106"/>
      <c r="C576" s="106"/>
      <c r="D576" s="104" t="str">
        <f t="shared" ref="D576:D606" si="11">IF(B576=0,"",ROUND(C576/B576*100,1))</f>
        <v/>
      </c>
    </row>
    <row r="577" spans="1:4" s="70" customFormat="1" ht="15" customHeight="1">
      <c r="A577" s="118" t="s">
        <v>593</v>
      </c>
      <c r="B577" s="104">
        <f>SUM(B578)</f>
        <v>5</v>
      </c>
      <c r="C577" s="104">
        <f>SUM(C578)</f>
        <v>1</v>
      </c>
      <c r="D577" s="104">
        <f t="shared" si="11"/>
        <v>20</v>
      </c>
    </row>
    <row r="578" spans="1:4" s="70" customFormat="1" ht="15" customHeight="1">
      <c r="A578" s="118" t="s">
        <v>594</v>
      </c>
      <c r="B578" s="106">
        <v>5</v>
      </c>
      <c r="C578" s="106">
        <v>1</v>
      </c>
      <c r="D578" s="104">
        <f t="shared" si="11"/>
        <v>20</v>
      </c>
    </row>
    <row r="579" spans="1:4" s="70" customFormat="1" ht="15" customHeight="1">
      <c r="A579" s="118" t="s">
        <v>444</v>
      </c>
      <c r="B579" s="104">
        <f>SUM(B580,B590,B594,B602,B607)</f>
        <v>1136</v>
      </c>
      <c r="C579" s="104">
        <f>SUM(C580,C590,C594,C602,C607)</f>
        <v>70</v>
      </c>
      <c r="D579" s="104">
        <f t="shared" si="11"/>
        <v>6.2</v>
      </c>
    </row>
    <row r="580" spans="1:4" s="70" customFormat="1" ht="15" customHeight="1">
      <c r="A580" s="118" t="s">
        <v>445</v>
      </c>
      <c r="B580" s="104">
        <f>SUM(B581:B589)</f>
        <v>808</v>
      </c>
      <c r="C580" s="104">
        <f>SUM(C581:C589)</f>
        <v>0</v>
      </c>
      <c r="D580" s="104">
        <f t="shared" si="11"/>
        <v>0</v>
      </c>
    </row>
    <row r="581" spans="1:4" s="70" customFormat="1" ht="15" customHeight="1">
      <c r="A581" s="118" t="s">
        <v>103</v>
      </c>
      <c r="B581" s="106">
        <v>738</v>
      </c>
      <c r="C581" s="106"/>
      <c r="D581" s="104">
        <f t="shared" si="11"/>
        <v>0</v>
      </c>
    </row>
    <row r="582" spans="1:4" s="70" customFormat="1" ht="15" customHeight="1">
      <c r="A582" s="118" t="s">
        <v>104</v>
      </c>
      <c r="B582" s="106"/>
      <c r="C582" s="106"/>
      <c r="D582" s="104" t="str">
        <f t="shared" si="11"/>
        <v/>
      </c>
    </row>
    <row r="583" spans="1:4" s="70" customFormat="1" ht="15" customHeight="1">
      <c r="A583" s="118" t="s">
        <v>105</v>
      </c>
      <c r="B583" s="106"/>
      <c r="C583" s="106"/>
      <c r="D583" s="104" t="str">
        <f t="shared" si="11"/>
        <v/>
      </c>
    </row>
    <row r="584" spans="1:4" s="70" customFormat="1" ht="15" customHeight="1">
      <c r="A584" s="118" t="s">
        <v>595</v>
      </c>
      <c r="B584" s="106"/>
      <c r="C584" s="106"/>
      <c r="D584" s="104" t="str">
        <f t="shared" si="11"/>
        <v/>
      </c>
    </row>
    <row r="585" spans="1:4" s="70" customFormat="1" ht="15" customHeight="1">
      <c r="A585" s="118" t="s">
        <v>446</v>
      </c>
      <c r="B585" s="106"/>
      <c r="C585" s="106"/>
      <c r="D585" s="104" t="str">
        <f t="shared" si="11"/>
        <v/>
      </c>
    </row>
    <row r="586" spans="1:4" s="70" customFormat="1" ht="15" customHeight="1">
      <c r="A586" s="118" t="s">
        <v>596</v>
      </c>
      <c r="B586" s="106"/>
      <c r="C586" s="106"/>
      <c r="D586" s="104" t="str">
        <f t="shared" si="11"/>
        <v/>
      </c>
    </row>
    <row r="587" spans="1:4" s="70" customFormat="1" ht="15" customHeight="1">
      <c r="A587" s="118" t="s">
        <v>597</v>
      </c>
      <c r="B587" s="106"/>
      <c r="C587" s="106"/>
      <c r="D587" s="104" t="str">
        <f t="shared" si="11"/>
        <v/>
      </c>
    </row>
    <row r="588" spans="1:4" s="70" customFormat="1" ht="15" customHeight="1">
      <c r="A588" s="118" t="s">
        <v>677</v>
      </c>
      <c r="B588" s="106"/>
      <c r="C588" s="106"/>
      <c r="D588" s="104" t="str">
        <f t="shared" si="11"/>
        <v/>
      </c>
    </row>
    <row r="589" spans="1:4" s="70" customFormat="1" ht="15" customHeight="1">
      <c r="A589" s="118" t="s">
        <v>447</v>
      </c>
      <c r="B589" s="106">
        <v>70</v>
      </c>
      <c r="C589" s="106"/>
      <c r="D589" s="104">
        <f t="shared" si="11"/>
        <v>0</v>
      </c>
    </row>
    <row r="590" spans="1:4" s="70" customFormat="1" ht="15" customHeight="1">
      <c r="A590" s="118" t="s">
        <v>448</v>
      </c>
      <c r="B590" s="104">
        <f>SUM(B591:B593)</f>
        <v>0</v>
      </c>
      <c r="C590" s="104">
        <f>SUM(C591:C593)</f>
        <v>0</v>
      </c>
      <c r="D590" s="104" t="str">
        <f t="shared" si="11"/>
        <v/>
      </c>
    </row>
    <row r="591" spans="1:4" s="70" customFormat="1" ht="15" customHeight="1">
      <c r="A591" s="118" t="s">
        <v>449</v>
      </c>
      <c r="B591" s="106"/>
      <c r="C591" s="106"/>
      <c r="D591" s="104" t="str">
        <f t="shared" si="11"/>
        <v/>
      </c>
    </row>
    <row r="592" spans="1:4" s="70" customFormat="1" ht="15" customHeight="1">
      <c r="A592" s="118" t="s">
        <v>450</v>
      </c>
      <c r="B592" s="106"/>
      <c r="C592" s="106"/>
      <c r="D592" s="104" t="str">
        <f t="shared" si="11"/>
        <v/>
      </c>
    </row>
    <row r="593" spans="1:4" s="70" customFormat="1" ht="15" customHeight="1">
      <c r="A593" s="118" t="s">
        <v>451</v>
      </c>
      <c r="B593" s="106"/>
      <c r="C593" s="106"/>
      <c r="D593" s="104" t="str">
        <f t="shared" si="11"/>
        <v/>
      </c>
    </row>
    <row r="594" spans="1:4" s="70" customFormat="1" ht="15" customHeight="1">
      <c r="A594" s="118" t="s">
        <v>452</v>
      </c>
      <c r="B594" s="104">
        <f>SUM(B595:B601)</f>
        <v>289</v>
      </c>
      <c r="C594" s="104">
        <f>SUM(C595:C601)</f>
        <v>70</v>
      </c>
      <c r="D594" s="104">
        <f t="shared" si="11"/>
        <v>24.2</v>
      </c>
    </row>
    <row r="595" spans="1:4" s="70" customFormat="1" ht="15" customHeight="1">
      <c r="A595" s="118" t="s">
        <v>453</v>
      </c>
      <c r="B595" s="106">
        <v>283</v>
      </c>
      <c r="C595" s="106">
        <v>70</v>
      </c>
      <c r="D595" s="104">
        <f t="shared" si="11"/>
        <v>24.7</v>
      </c>
    </row>
    <row r="596" spans="1:4" s="70" customFormat="1" ht="15" customHeight="1">
      <c r="A596" s="118" t="s">
        <v>454</v>
      </c>
      <c r="B596" s="106"/>
      <c r="C596" s="106"/>
      <c r="D596" s="104" t="str">
        <f t="shared" si="11"/>
        <v/>
      </c>
    </row>
    <row r="597" spans="1:4" s="70" customFormat="1" ht="15" customHeight="1">
      <c r="A597" s="118" t="s">
        <v>455</v>
      </c>
      <c r="B597" s="106"/>
      <c r="C597" s="106"/>
      <c r="D597" s="104" t="str">
        <f t="shared" si="11"/>
        <v/>
      </c>
    </row>
    <row r="598" spans="1:4" s="70" customFormat="1" ht="15" customHeight="1">
      <c r="A598" s="118" t="s">
        <v>456</v>
      </c>
      <c r="B598" s="106"/>
      <c r="C598" s="106"/>
      <c r="D598" s="104" t="str">
        <f t="shared" si="11"/>
        <v/>
      </c>
    </row>
    <row r="599" spans="1:4" s="70" customFormat="1" ht="15" customHeight="1">
      <c r="A599" s="118" t="s">
        <v>457</v>
      </c>
      <c r="B599" s="106"/>
      <c r="C599" s="106"/>
      <c r="D599" s="104" t="str">
        <f t="shared" si="11"/>
        <v/>
      </c>
    </row>
    <row r="600" spans="1:4" s="70" customFormat="1" ht="15" customHeight="1">
      <c r="A600" s="118" t="s">
        <v>458</v>
      </c>
      <c r="B600" s="106"/>
      <c r="C600" s="106"/>
      <c r="D600" s="104" t="str">
        <f t="shared" si="11"/>
        <v/>
      </c>
    </row>
    <row r="601" spans="1:4" s="70" customFormat="1" ht="15" customHeight="1">
      <c r="A601" s="118" t="s">
        <v>459</v>
      </c>
      <c r="B601" s="106">
        <v>6</v>
      </c>
      <c r="C601" s="106"/>
      <c r="D601" s="104">
        <f t="shared" si="11"/>
        <v>0</v>
      </c>
    </row>
    <row r="602" spans="1:4" s="70" customFormat="1" ht="15" customHeight="1">
      <c r="A602" s="118" t="s">
        <v>460</v>
      </c>
      <c r="B602" s="104">
        <f>SUM(B603:B606)</f>
        <v>27</v>
      </c>
      <c r="C602" s="104">
        <f>SUM(C603:C606)</f>
        <v>0</v>
      </c>
      <c r="D602" s="104">
        <f t="shared" si="11"/>
        <v>0</v>
      </c>
    </row>
    <row r="603" spans="1:4" s="70" customFormat="1" ht="15" customHeight="1">
      <c r="A603" s="118" t="s">
        <v>461</v>
      </c>
      <c r="B603" s="106"/>
      <c r="C603" s="106"/>
      <c r="D603" s="104" t="str">
        <f t="shared" si="11"/>
        <v/>
      </c>
    </row>
    <row r="604" spans="1:4" s="70" customFormat="1" ht="15" customHeight="1">
      <c r="A604" s="118" t="s">
        <v>462</v>
      </c>
      <c r="B604" s="106">
        <v>27</v>
      </c>
      <c r="C604" s="106"/>
      <c r="D604" s="104">
        <f t="shared" si="11"/>
        <v>0</v>
      </c>
    </row>
    <row r="605" spans="1:4" s="70" customFormat="1" ht="15" customHeight="1">
      <c r="A605" s="118" t="s">
        <v>463</v>
      </c>
      <c r="B605" s="106"/>
      <c r="C605" s="106"/>
      <c r="D605" s="104" t="str">
        <f t="shared" si="11"/>
        <v/>
      </c>
    </row>
    <row r="606" spans="1:4" s="70" customFormat="1" ht="15" customHeight="1">
      <c r="A606" s="118" t="s">
        <v>464</v>
      </c>
      <c r="B606" s="106"/>
      <c r="C606" s="106"/>
      <c r="D606" s="104" t="str">
        <f t="shared" si="11"/>
        <v/>
      </c>
    </row>
    <row r="607" spans="1:4" s="70" customFormat="1" ht="15" customHeight="1">
      <c r="A607" s="118" t="s">
        <v>465</v>
      </c>
      <c r="B607" s="106">
        <v>12</v>
      </c>
      <c r="C607" s="106"/>
      <c r="D607" s="104">
        <f t="shared" ref="D607:D659" si="12">IF(B607=0,"",ROUND(C607/B607*100,1))</f>
        <v>0</v>
      </c>
    </row>
    <row r="608" spans="1:4" s="70" customFormat="1" ht="15" customHeight="1">
      <c r="A608" s="118" t="s">
        <v>466</v>
      </c>
      <c r="B608" s="104">
        <f>SUM(B609,B620,B621,B624,B625,B626)</f>
        <v>9665</v>
      </c>
      <c r="C608" s="104">
        <f>SUM(C609,C620,C621,C624,C625,C626)</f>
        <v>7630</v>
      </c>
      <c r="D608" s="104">
        <f t="shared" si="12"/>
        <v>78.900000000000006</v>
      </c>
    </row>
    <row r="609" spans="1:4" s="70" customFormat="1" ht="15" customHeight="1">
      <c r="A609" s="118" t="s">
        <v>608</v>
      </c>
      <c r="B609" s="104">
        <f>SUM(B610:B619)</f>
        <v>7023</v>
      </c>
      <c r="C609" s="104">
        <f>SUM(C610:C619)</f>
        <v>2058</v>
      </c>
      <c r="D609" s="104">
        <f t="shared" si="12"/>
        <v>29.3</v>
      </c>
    </row>
    <row r="610" spans="1:4" s="70" customFormat="1" ht="15" customHeight="1">
      <c r="A610" s="118" t="s">
        <v>103</v>
      </c>
      <c r="B610" s="106"/>
      <c r="C610" s="106">
        <v>688</v>
      </c>
      <c r="D610" s="104" t="str">
        <f t="shared" si="12"/>
        <v/>
      </c>
    </row>
    <row r="611" spans="1:4" s="70" customFormat="1" ht="15" customHeight="1">
      <c r="A611" s="118" t="s">
        <v>104</v>
      </c>
      <c r="B611" s="106">
        <v>2</v>
      </c>
      <c r="C611" s="106"/>
      <c r="D611" s="104">
        <f t="shared" si="12"/>
        <v>0</v>
      </c>
    </row>
    <row r="612" spans="1:4" s="70" customFormat="1" ht="15" customHeight="1">
      <c r="A612" s="118" t="s">
        <v>105</v>
      </c>
      <c r="B612" s="106">
        <v>1</v>
      </c>
      <c r="C612" s="106"/>
      <c r="D612" s="104">
        <f t="shared" si="12"/>
        <v>0</v>
      </c>
    </row>
    <row r="613" spans="1:4" s="70" customFormat="1" ht="15" customHeight="1">
      <c r="A613" s="118" t="s">
        <v>609</v>
      </c>
      <c r="B613" s="106">
        <v>1524</v>
      </c>
      <c r="C613" s="106">
        <v>1370</v>
      </c>
      <c r="D613" s="104">
        <f t="shared" si="12"/>
        <v>89.9</v>
      </c>
    </row>
    <row r="614" spans="1:4" s="70" customFormat="1" ht="15" customHeight="1">
      <c r="A614" s="118" t="s">
        <v>622</v>
      </c>
      <c r="B614" s="106"/>
      <c r="C614" s="106"/>
      <c r="D614" s="104" t="str">
        <f t="shared" si="12"/>
        <v/>
      </c>
    </row>
    <row r="615" spans="1:4" s="70" customFormat="1" ht="15" customHeight="1">
      <c r="A615" s="118" t="s">
        <v>610</v>
      </c>
      <c r="B615" s="106"/>
      <c r="C615" s="106"/>
      <c r="D615" s="104" t="str">
        <f t="shared" si="12"/>
        <v/>
      </c>
    </row>
    <row r="616" spans="1:4" s="70" customFormat="1" ht="15" customHeight="1">
      <c r="A616" s="118" t="s">
        <v>611</v>
      </c>
      <c r="B616" s="106"/>
      <c r="C616" s="106"/>
      <c r="D616" s="104" t="str">
        <f t="shared" si="12"/>
        <v/>
      </c>
    </row>
    <row r="617" spans="1:4" s="70" customFormat="1" ht="15" customHeight="1">
      <c r="A617" s="118" t="s">
        <v>612</v>
      </c>
      <c r="B617" s="106"/>
      <c r="C617" s="106"/>
      <c r="D617" s="104" t="str">
        <f t="shared" si="12"/>
        <v/>
      </c>
    </row>
    <row r="618" spans="1:4" s="70" customFormat="1" ht="15" customHeight="1">
      <c r="A618" s="118" t="s">
        <v>613</v>
      </c>
      <c r="B618" s="106"/>
      <c r="C618" s="106"/>
      <c r="D618" s="104" t="str">
        <f t="shared" si="12"/>
        <v/>
      </c>
    </row>
    <row r="619" spans="1:4" s="70" customFormat="1" ht="15" customHeight="1">
      <c r="A619" s="118" t="s">
        <v>614</v>
      </c>
      <c r="B619" s="106">
        <v>5496</v>
      </c>
      <c r="C619" s="106"/>
      <c r="D619" s="104">
        <f t="shared" si="12"/>
        <v>0</v>
      </c>
    </row>
    <row r="620" spans="1:4" s="70" customFormat="1" ht="15" customHeight="1">
      <c r="A620" s="118" t="s">
        <v>615</v>
      </c>
      <c r="B620" s="106"/>
      <c r="C620" s="106"/>
      <c r="D620" s="104" t="str">
        <f t="shared" si="12"/>
        <v/>
      </c>
    </row>
    <row r="621" spans="1:4" s="70" customFormat="1" ht="15" customHeight="1">
      <c r="A621" s="118" t="s">
        <v>616</v>
      </c>
      <c r="B621" s="104">
        <f>SUM(B622:B623)</f>
        <v>2300</v>
      </c>
      <c r="C621" s="104">
        <f>SUM(C622:C623)</f>
        <v>0</v>
      </c>
      <c r="D621" s="104">
        <f t="shared" si="12"/>
        <v>0</v>
      </c>
    </row>
    <row r="622" spans="1:4" s="70" customFormat="1" ht="15" customHeight="1">
      <c r="A622" s="118" t="s">
        <v>617</v>
      </c>
      <c r="B622" s="106"/>
      <c r="C622" s="106"/>
      <c r="D622" s="104" t="str">
        <f t="shared" si="12"/>
        <v/>
      </c>
    </row>
    <row r="623" spans="1:4" s="70" customFormat="1" ht="15" customHeight="1">
      <c r="A623" s="118" t="s">
        <v>618</v>
      </c>
      <c r="B623" s="106">
        <v>2300</v>
      </c>
      <c r="C623" s="106"/>
      <c r="D623" s="104">
        <f t="shared" si="12"/>
        <v>0</v>
      </c>
    </row>
    <row r="624" spans="1:4" s="70" customFormat="1" ht="15" customHeight="1">
      <c r="A624" s="118" t="s">
        <v>619</v>
      </c>
      <c r="B624" s="106"/>
      <c r="C624" s="106">
        <v>5558</v>
      </c>
      <c r="D624" s="104" t="str">
        <f t="shared" si="12"/>
        <v/>
      </c>
    </row>
    <row r="625" spans="1:4" s="70" customFormat="1" ht="15" customHeight="1">
      <c r="A625" s="118" t="s">
        <v>620</v>
      </c>
      <c r="B625" s="106"/>
      <c r="C625" s="106"/>
      <c r="D625" s="104" t="str">
        <f t="shared" si="12"/>
        <v/>
      </c>
    </row>
    <row r="626" spans="1:4" s="70" customFormat="1" ht="15" customHeight="1">
      <c r="A626" s="118" t="s">
        <v>621</v>
      </c>
      <c r="B626" s="106">
        <v>342</v>
      </c>
      <c r="C626" s="106">
        <v>14</v>
      </c>
      <c r="D626" s="104">
        <f t="shared" si="12"/>
        <v>4.0999999999999996</v>
      </c>
    </row>
    <row r="627" spans="1:4" s="70" customFormat="1" ht="15" customHeight="1">
      <c r="A627" s="118" t="s">
        <v>467</v>
      </c>
      <c r="B627" s="104">
        <f>SUM(B628,B654,B679,B707,B718,B725,B732,B735)</f>
        <v>2310</v>
      </c>
      <c r="C627" s="104">
        <f>SUM(C628,C654,C679,C707,C718,C725,C732,C735)</f>
        <v>1545</v>
      </c>
      <c r="D627" s="104">
        <f t="shared" si="12"/>
        <v>66.900000000000006</v>
      </c>
    </row>
    <row r="628" spans="1:4" s="70" customFormat="1" ht="15" customHeight="1">
      <c r="A628" s="118" t="s">
        <v>678</v>
      </c>
      <c r="B628" s="104">
        <f>SUM(B629:B653)</f>
        <v>914</v>
      </c>
      <c r="C628" s="104">
        <f>SUM(C629:C653)</f>
        <v>348</v>
      </c>
      <c r="D628" s="104">
        <f t="shared" si="12"/>
        <v>38.1</v>
      </c>
    </row>
    <row r="629" spans="1:4" s="70" customFormat="1" ht="15" customHeight="1">
      <c r="A629" s="118" t="s">
        <v>103</v>
      </c>
      <c r="B629" s="106">
        <v>343</v>
      </c>
      <c r="C629" s="106">
        <v>348</v>
      </c>
      <c r="D629" s="104">
        <f t="shared" si="12"/>
        <v>101.5</v>
      </c>
    </row>
    <row r="630" spans="1:4" s="70" customFormat="1" ht="15" customHeight="1">
      <c r="A630" s="118" t="s">
        <v>104</v>
      </c>
      <c r="B630" s="106"/>
      <c r="C630" s="106"/>
      <c r="D630" s="104" t="str">
        <f t="shared" si="12"/>
        <v/>
      </c>
    </row>
    <row r="631" spans="1:4" s="70" customFormat="1" ht="15" customHeight="1">
      <c r="A631" s="118" t="s">
        <v>105</v>
      </c>
      <c r="B631" s="106"/>
      <c r="C631" s="106"/>
      <c r="D631" s="104" t="str">
        <f t="shared" si="12"/>
        <v/>
      </c>
    </row>
    <row r="632" spans="1:4" s="70" customFormat="1" ht="15" customHeight="1">
      <c r="A632" s="118" t="s">
        <v>112</v>
      </c>
      <c r="B632" s="106"/>
      <c r="C632" s="106"/>
      <c r="D632" s="104" t="str">
        <f t="shared" si="12"/>
        <v/>
      </c>
    </row>
    <row r="633" spans="1:4" s="70" customFormat="1" ht="15" customHeight="1">
      <c r="A633" s="118" t="s">
        <v>679</v>
      </c>
      <c r="B633" s="106"/>
      <c r="C633" s="106"/>
      <c r="D633" s="104" t="str">
        <f t="shared" si="12"/>
        <v/>
      </c>
    </row>
    <row r="634" spans="1:4" s="70" customFormat="1" ht="15" customHeight="1">
      <c r="A634" s="118" t="s">
        <v>680</v>
      </c>
      <c r="B634" s="106"/>
      <c r="C634" s="106"/>
      <c r="D634" s="104" t="str">
        <f t="shared" si="12"/>
        <v/>
      </c>
    </row>
    <row r="635" spans="1:4" s="70" customFormat="1" ht="15" customHeight="1">
      <c r="A635" s="118" t="s">
        <v>681</v>
      </c>
      <c r="B635" s="106">
        <v>17</v>
      </c>
      <c r="C635" s="106"/>
      <c r="D635" s="104">
        <f t="shared" si="12"/>
        <v>0</v>
      </c>
    </row>
    <row r="636" spans="1:4" s="70" customFormat="1" ht="15" customHeight="1">
      <c r="A636" s="118" t="s">
        <v>682</v>
      </c>
      <c r="B636" s="106"/>
      <c r="C636" s="106"/>
      <c r="D636" s="104" t="str">
        <f t="shared" si="12"/>
        <v/>
      </c>
    </row>
    <row r="637" spans="1:4" s="70" customFormat="1" ht="15" customHeight="1">
      <c r="A637" s="118" t="s">
        <v>683</v>
      </c>
      <c r="B637" s="106"/>
      <c r="C637" s="106"/>
      <c r="D637" s="104" t="str">
        <f t="shared" si="12"/>
        <v/>
      </c>
    </row>
    <row r="638" spans="1:4" s="70" customFormat="1" ht="15" customHeight="1">
      <c r="A638" s="118" t="s">
        <v>684</v>
      </c>
      <c r="B638" s="106"/>
      <c r="C638" s="106"/>
      <c r="D638" s="104" t="str">
        <f t="shared" si="12"/>
        <v/>
      </c>
    </row>
    <row r="639" spans="1:4" s="70" customFormat="1" ht="15" customHeight="1">
      <c r="A639" s="118" t="s">
        <v>685</v>
      </c>
      <c r="B639" s="106"/>
      <c r="C639" s="106"/>
      <c r="D639" s="104" t="str">
        <f t="shared" si="12"/>
        <v/>
      </c>
    </row>
    <row r="640" spans="1:4" s="70" customFormat="1" ht="15" customHeight="1">
      <c r="A640" s="118" t="s">
        <v>686</v>
      </c>
      <c r="B640" s="106"/>
      <c r="C640" s="106"/>
      <c r="D640" s="104" t="str">
        <f t="shared" si="12"/>
        <v/>
      </c>
    </row>
    <row r="641" spans="1:4" s="70" customFormat="1" ht="15" customHeight="1">
      <c r="A641" s="118" t="s">
        <v>687</v>
      </c>
      <c r="B641" s="106">
        <v>1</v>
      </c>
      <c r="C641" s="106"/>
      <c r="D641" s="104">
        <f t="shared" si="12"/>
        <v>0</v>
      </c>
    </row>
    <row r="642" spans="1:4" s="70" customFormat="1" ht="15" customHeight="1">
      <c r="A642" s="118" t="s">
        <v>688</v>
      </c>
      <c r="B642" s="106"/>
      <c r="C642" s="106"/>
      <c r="D642" s="104" t="str">
        <f t="shared" si="12"/>
        <v/>
      </c>
    </row>
    <row r="643" spans="1:4" s="70" customFormat="1" ht="15" customHeight="1">
      <c r="A643" s="118" t="s">
        <v>689</v>
      </c>
      <c r="B643" s="106"/>
      <c r="C643" s="106"/>
      <c r="D643" s="104" t="str">
        <f t="shared" si="12"/>
        <v/>
      </c>
    </row>
    <row r="644" spans="1:4" s="70" customFormat="1" ht="15" customHeight="1">
      <c r="A644" s="118" t="s">
        <v>690</v>
      </c>
      <c r="B644" s="106">
        <v>326</v>
      </c>
      <c r="C644" s="106"/>
      <c r="D644" s="104">
        <f t="shared" si="12"/>
        <v>0</v>
      </c>
    </row>
    <row r="645" spans="1:4" s="70" customFormat="1" ht="15" customHeight="1">
      <c r="A645" s="118" t="s">
        <v>691</v>
      </c>
      <c r="B645" s="106"/>
      <c r="C645" s="106"/>
      <c r="D645" s="104" t="str">
        <f t="shared" si="12"/>
        <v/>
      </c>
    </row>
    <row r="646" spans="1:4" s="70" customFormat="1" ht="15" customHeight="1">
      <c r="A646" s="118" t="s">
        <v>692</v>
      </c>
      <c r="B646" s="106"/>
      <c r="C646" s="106"/>
      <c r="D646" s="104" t="str">
        <f t="shared" si="12"/>
        <v/>
      </c>
    </row>
    <row r="647" spans="1:4" s="70" customFormat="1" ht="15" customHeight="1">
      <c r="A647" s="118" t="s">
        <v>693</v>
      </c>
      <c r="B647" s="106"/>
      <c r="C647" s="106"/>
      <c r="D647" s="104" t="str">
        <f t="shared" si="12"/>
        <v/>
      </c>
    </row>
    <row r="648" spans="1:4" s="70" customFormat="1" ht="15" customHeight="1">
      <c r="A648" s="118" t="s">
        <v>694</v>
      </c>
      <c r="B648" s="106"/>
      <c r="C648" s="106"/>
      <c r="D648" s="104" t="str">
        <f t="shared" si="12"/>
        <v/>
      </c>
    </row>
    <row r="649" spans="1:4" s="70" customFormat="1" ht="15" customHeight="1">
      <c r="A649" s="118" t="s">
        <v>695</v>
      </c>
      <c r="B649" s="106"/>
      <c r="C649" s="106"/>
      <c r="D649" s="104" t="str">
        <f t="shared" si="12"/>
        <v/>
      </c>
    </row>
    <row r="650" spans="1:4" s="70" customFormat="1" ht="15" customHeight="1">
      <c r="A650" s="118" t="s">
        <v>696</v>
      </c>
      <c r="B650" s="106"/>
      <c r="C650" s="106"/>
      <c r="D650" s="104" t="str">
        <f t="shared" si="12"/>
        <v/>
      </c>
    </row>
    <row r="651" spans="1:4" s="70" customFormat="1" ht="15" customHeight="1">
      <c r="A651" s="118" t="s">
        <v>697</v>
      </c>
      <c r="B651" s="106"/>
      <c r="C651" s="106"/>
      <c r="D651" s="104" t="str">
        <f t="shared" si="12"/>
        <v/>
      </c>
    </row>
    <row r="652" spans="1:4" s="70" customFormat="1" ht="15" customHeight="1">
      <c r="A652" s="118" t="s">
        <v>698</v>
      </c>
      <c r="B652" s="106"/>
      <c r="C652" s="106"/>
      <c r="D652" s="104" t="str">
        <f t="shared" si="12"/>
        <v/>
      </c>
    </row>
    <row r="653" spans="1:4" s="70" customFormat="1" ht="15" customHeight="1">
      <c r="A653" s="118" t="s">
        <v>699</v>
      </c>
      <c r="B653" s="106">
        <v>227</v>
      </c>
      <c r="C653" s="106"/>
      <c r="D653" s="104">
        <f t="shared" si="12"/>
        <v>0</v>
      </c>
    </row>
    <row r="654" spans="1:4" s="70" customFormat="1" ht="15" customHeight="1">
      <c r="A654" s="118" t="s">
        <v>700</v>
      </c>
      <c r="B654" s="104">
        <f>SUM(B655:B678)</f>
        <v>230</v>
      </c>
      <c r="C654" s="104">
        <f>SUM(C655:C678)</f>
        <v>0</v>
      </c>
      <c r="D654" s="104">
        <f t="shared" si="12"/>
        <v>0</v>
      </c>
    </row>
    <row r="655" spans="1:4" s="70" customFormat="1" ht="15" customHeight="1">
      <c r="A655" s="118" t="s">
        <v>103</v>
      </c>
      <c r="B655" s="106"/>
      <c r="C655" s="106"/>
      <c r="D655" s="104" t="str">
        <f t="shared" si="12"/>
        <v/>
      </c>
    </row>
    <row r="656" spans="1:4" s="70" customFormat="1" ht="15" customHeight="1">
      <c r="A656" s="118" t="s">
        <v>104</v>
      </c>
      <c r="B656" s="106">
        <v>3</v>
      </c>
      <c r="C656" s="106"/>
      <c r="D656" s="104">
        <f t="shared" si="12"/>
        <v>0</v>
      </c>
    </row>
    <row r="657" spans="1:4" s="70" customFormat="1" ht="15" customHeight="1">
      <c r="A657" s="118" t="s">
        <v>105</v>
      </c>
      <c r="B657" s="106"/>
      <c r="C657" s="106"/>
      <c r="D657" s="104" t="str">
        <f t="shared" si="12"/>
        <v/>
      </c>
    </row>
    <row r="658" spans="1:4" s="70" customFormat="1" ht="15" customHeight="1">
      <c r="A658" s="118" t="s">
        <v>701</v>
      </c>
      <c r="B658" s="106"/>
      <c r="C658" s="106"/>
      <c r="D658" s="104" t="str">
        <f t="shared" si="12"/>
        <v/>
      </c>
    </row>
    <row r="659" spans="1:4" s="70" customFormat="1" ht="15" customHeight="1">
      <c r="A659" s="118" t="s">
        <v>702</v>
      </c>
      <c r="B659" s="106">
        <v>227</v>
      </c>
      <c r="C659" s="106"/>
      <c r="D659" s="104">
        <f t="shared" si="12"/>
        <v>0</v>
      </c>
    </row>
    <row r="660" spans="1:4" s="70" customFormat="1" ht="15" customHeight="1">
      <c r="A660" s="118" t="s">
        <v>703</v>
      </c>
      <c r="B660" s="106"/>
      <c r="C660" s="106"/>
      <c r="D660" s="104" t="str">
        <f t="shared" ref="D660:D723" si="13">IF(B660=0,"",ROUND(C660/B660*100,1))</f>
        <v/>
      </c>
    </row>
    <row r="661" spans="1:4" s="70" customFormat="1" ht="15" customHeight="1">
      <c r="A661" s="118" t="s">
        <v>704</v>
      </c>
      <c r="B661" s="106"/>
      <c r="C661" s="106"/>
      <c r="D661" s="104" t="str">
        <f t="shared" si="13"/>
        <v/>
      </c>
    </row>
    <row r="662" spans="1:4" s="70" customFormat="1" ht="15" customHeight="1">
      <c r="A662" s="118" t="s">
        <v>705</v>
      </c>
      <c r="B662" s="106"/>
      <c r="C662" s="106"/>
      <c r="D662" s="104" t="str">
        <f t="shared" si="13"/>
        <v/>
      </c>
    </row>
    <row r="663" spans="1:4" s="70" customFormat="1" ht="15" customHeight="1">
      <c r="A663" s="118" t="s">
        <v>706</v>
      </c>
      <c r="B663" s="106"/>
      <c r="C663" s="106"/>
      <c r="D663" s="104" t="str">
        <f t="shared" si="13"/>
        <v/>
      </c>
    </row>
    <row r="664" spans="1:4" s="70" customFormat="1" ht="15" customHeight="1">
      <c r="A664" s="118" t="s">
        <v>707</v>
      </c>
      <c r="B664" s="106"/>
      <c r="C664" s="106"/>
      <c r="D664" s="104" t="str">
        <f t="shared" si="13"/>
        <v/>
      </c>
    </row>
    <row r="665" spans="1:4" s="70" customFormat="1" ht="15" customHeight="1">
      <c r="A665" s="118" t="s">
        <v>708</v>
      </c>
      <c r="B665" s="106"/>
      <c r="C665" s="106"/>
      <c r="D665" s="104" t="str">
        <f t="shared" si="13"/>
        <v/>
      </c>
    </row>
    <row r="666" spans="1:4" s="70" customFormat="1" ht="15" customHeight="1">
      <c r="A666" s="118" t="s">
        <v>709</v>
      </c>
      <c r="B666" s="106"/>
      <c r="C666" s="106"/>
      <c r="D666" s="104" t="str">
        <f t="shared" si="13"/>
        <v/>
      </c>
    </row>
    <row r="667" spans="1:4" s="70" customFormat="1" ht="15" customHeight="1">
      <c r="A667" s="118" t="s">
        <v>710</v>
      </c>
      <c r="B667" s="106"/>
      <c r="C667" s="106"/>
      <c r="D667" s="104" t="str">
        <f t="shared" si="13"/>
        <v/>
      </c>
    </row>
    <row r="668" spans="1:4" s="70" customFormat="1" ht="15" customHeight="1">
      <c r="A668" s="118" t="s">
        <v>711</v>
      </c>
      <c r="B668" s="106"/>
      <c r="C668" s="106"/>
      <c r="D668" s="104" t="str">
        <f t="shared" si="13"/>
        <v/>
      </c>
    </row>
    <row r="669" spans="1:4" s="70" customFormat="1" ht="15" customHeight="1">
      <c r="A669" s="118" t="s">
        <v>712</v>
      </c>
      <c r="B669" s="106"/>
      <c r="C669" s="106"/>
      <c r="D669" s="104" t="str">
        <f t="shared" si="13"/>
        <v/>
      </c>
    </row>
    <row r="670" spans="1:4" s="70" customFormat="1" ht="15" customHeight="1">
      <c r="A670" s="118" t="s">
        <v>713</v>
      </c>
      <c r="B670" s="106"/>
      <c r="C670" s="106"/>
      <c r="D670" s="104" t="str">
        <f t="shared" si="13"/>
        <v/>
      </c>
    </row>
    <row r="671" spans="1:4" s="70" customFormat="1" ht="15" customHeight="1">
      <c r="A671" s="118" t="s">
        <v>714</v>
      </c>
      <c r="B671" s="106"/>
      <c r="C671" s="106"/>
      <c r="D671" s="104" t="str">
        <f t="shared" si="13"/>
        <v/>
      </c>
    </row>
    <row r="672" spans="1:4" s="70" customFormat="1" ht="15" customHeight="1">
      <c r="A672" s="118" t="s">
        <v>715</v>
      </c>
      <c r="B672" s="106"/>
      <c r="C672" s="106"/>
      <c r="D672" s="104" t="str">
        <f t="shared" si="13"/>
        <v/>
      </c>
    </row>
    <row r="673" spans="1:4" s="70" customFormat="1" ht="15" customHeight="1">
      <c r="A673" s="118" t="s">
        <v>716</v>
      </c>
      <c r="B673" s="106"/>
      <c r="C673" s="106"/>
      <c r="D673" s="104" t="str">
        <f t="shared" si="13"/>
        <v/>
      </c>
    </row>
    <row r="674" spans="1:4" s="70" customFormat="1" ht="15" customHeight="1">
      <c r="A674" s="118" t="s">
        <v>717</v>
      </c>
      <c r="B674" s="106"/>
      <c r="C674" s="106"/>
      <c r="D674" s="104" t="str">
        <f t="shared" si="13"/>
        <v/>
      </c>
    </row>
    <row r="675" spans="1:4" s="70" customFormat="1" ht="15" customHeight="1">
      <c r="A675" s="118" t="s">
        <v>718</v>
      </c>
      <c r="B675" s="106"/>
      <c r="C675" s="106"/>
      <c r="D675" s="104" t="str">
        <f t="shared" si="13"/>
        <v/>
      </c>
    </row>
    <row r="676" spans="1:4" s="70" customFormat="1" ht="15" customHeight="1">
      <c r="A676" s="118" t="s">
        <v>719</v>
      </c>
      <c r="B676" s="106"/>
      <c r="C676" s="106"/>
      <c r="D676" s="104" t="str">
        <f t="shared" si="13"/>
        <v/>
      </c>
    </row>
    <row r="677" spans="1:4" s="70" customFormat="1" ht="15" customHeight="1">
      <c r="A677" s="118" t="s">
        <v>685</v>
      </c>
      <c r="B677" s="106"/>
      <c r="C677" s="106"/>
      <c r="D677" s="104" t="str">
        <f t="shared" si="13"/>
        <v/>
      </c>
    </row>
    <row r="678" spans="1:4" s="70" customFormat="1" ht="15" customHeight="1">
      <c r="A678" s="118" t="s">
        <v>720</v>
      </c>
      <c r="B678" s="106"/>
      <c r="C678" s="106"/>
      <c r="D678" s="104" t="str">
        <f t="shared" si="13"/>
        <v/>
      </c>
    </row>
    <row r="679" spans="1:4" s="70" customFormat="1" ht="15" customHeight="1">
      <c r="A679" s="118" t="s">
        <v>721</v>
      </c>
      <c r="B679" s="104">
        <f>SUM(B680:B706)</f>
        <v>193</v>
      </c>
      <c r="C679" s="104">
        <f>SUM(C680:C706)</f>
        <v>54</v>
      </c>
      <c r="D679" s="104">
        <f t="shared" si="13"/>
        <v>28</v>
      </c>
    </row>
    <row r="680" spans="1:4" s="70" customFormat="1" ht="15" customHeight="1">
      <c r="A680" s="118" t="s">
        <v>103</v>
      </c>
      <c r="B680" s="106"/>
      <c r="C680" s="106"/>
      <c r="D680" s="104" t="str">
        <f t="shared" si="13"/>
        <v/>
      </c>
    </row>
    <row r="681" spans="1:4" s="70" customFormat="1" ht="15" customHeight="1">
      <c r="A681" s="118" t="s">
        <v>104</v>
      </c>
      <c r="B681" s="106"/>
      <c r="C681" s="106"/>
      <c r="D681" s="104" t="str">
        <f t="shared" si="13"/>
        <v/>
      </c>
    </row>
    <row r="682" spans="1:4" s="70" customFormat="1" ht="15" customHeight="1">
      <c r="A682" s="118" t="s">
        <v>105</v>
      </c>
      <c r="B682" s="106"/>
      <c r="C682" s="106"/>
      <c r="D682" s="104" t="str">
        <f t="shared" si="13"/>
        <v/>
      </c>
    </row>
    <row r="683" spans="1:4" s="70" customFormat="1" ht="15" customHeight="1">
      <c r="A683" s="118" t="s">
        <v>722</v>
      </c>
      <c r="B683" s="106"/>
      <c r="C683" s="106"/>
      <c r="D683" s="104" t="str">
        <f t="shared" si="13"/>
        <v/>
      </c>
    </row>
    <row r="684" spans="1:4" s="70" customFormat="1" ht="15" customHeight="1">
      <c r="A684" s="118" t="s">
        <v>723</v>
      </c>
      <c r="B684" s="106"/>
      <c r="C684" s="106">
        <v>14</v>
      </c>
      <c r="D684" s="104" t="str">
        <f t="shared" si="13"/>
        <v/>
      </c>
    </row>
    <row r="685" spans="1:4" s="70" customFormat="1" ht="15" customHeight="1">
      <c r="A685" s="118" t="s">
        <v>724</v>
      </c>
      <c r="B685" s="106">
        <v>11</v>
      </c>
      <c r="C685" s="106"/>
      <c r="D685" s="104">
        <f t="shared" si="13"/>
        <v>0</v>
      </c>
    </row>
    <row r="686" spans="1:4" s="70" customFormat="1" ht="15" customHeight="1">
      <c r="A686" s="118" t="s">
        <v>725</v>
      </c>
      <c r="B686" s="106"/>
      <c r="C686" s="106"/>
      <c r="D686" s="104" t="str">
        <f t="shared" si="13"/>
        <v/>
      </c>
    </row>
    <row r="687" spans="1:4" s="70" customFormat="1" ht="15" customHeight="1">
      <c r="A687" s="118" t="s">
        <v>726</v>
      </c>
      <c r="B687" s="106"/>
      <c r="C687" s="106"/>
      <c r="D687" s="104" t="str">
        <f t="shared" si="13"/>
        <v/>
      </c>
    </row>
    <row r="688" spans="1:4" s="70" customFormat="1" ht="15" customHeight="1">
      <c r="A688" s="118" t="s">
        <v>727</v>
      </c>
      <c r="B688" s="106"/>
      <c r="C688" s="106"/>
      <c r="D688" s="104" t="str">
        <f t="shared" si="13"/>
        <v/>
      </c>
    </row>
    <row r="689" spans="1:4" s="70" customFormat="1" ht="15" customHeight="1">
      <c r="A689" s="118" t="s">
        <v>728</v>
      </c>
      <c r="B689" s="106">
        <v>20</v>
      </c>
      <c r="C689" s="106"/>
      <c r="D689" s="104">
        <f t="shared" si="13"/>
        <v>0</v>
      </c>
    </row>
    <row r="690" spans="1:4" s="70" customFormat="1" ht="15" customHeight="1">
      <c r="A690" s="118" t="s">
        <v>729</v>
      </c>
      <c r="B690" s="106"/>
      <c r="C690" s="106">
        <v>40</v>
      </c>
      <c r="D690" s="104" t="str">
        <f t="shared" si="13"/>
        <v/>
      </c>
    </row>
    <row r="691" spans="1:4" s="70" customFormat="1" ht="15" customHeight="1">
      <c r="A691" s="118" t="s">
        <v>730</v>
      </c>
      <c r="B691" s="106"/>
      <c r="C691" s="106"/>
      <c r="D691" s="104" t="str">
        <f t="shared" si="13"/>
        <v/>
      </c>
    </row>
    <row r="692" spans="1:4" s="70" customFormat="1" ht="15" customHeight="1">
      <c r="A692" s="118" t="s">
        <v>731</v>
      </c>
      <c r="B692" s="106"/>
      <c r="C692" s="106"/>
      <c r="D692" s="104" t="str">
        <f t="shared" si="13"/>
        <v/>
      </c>
    </row>
    <row r="693" spans="1:4" s="70" customFormat="1" ht="15" customHeight="1">
      <c r="A693" s="118" t="s">
        <v>732</v>
      </c>
      <c r="B693" s="106"/>
      <c r="C693" s="106"/>
      <c r="D693" s="104" t="str">
        <f t="shared" si="13"/>
        <v/>
      </c>
    </row>
    <row r="694" spans="1:4" s="70" customFormat="1" ht="15" customHeight="1">
      <c r="A694" s="118" t="s">
        <v>733</v>
      </c>
      <c r="B694" s="106"/>
      <c r="C694" s="106"/>
      <c r="D694" s="104" t="str">
        <f t="shared" si="13"/>
        <v/>
      </c>
    </row>
    <row r="695" spans="1:4" s="70" customFormat="1" ht="15" customHeight="1">
      <c r="A695" s="118" t="s">
        <v>734</v>
      </c>
      <c r="B695" s="106">
        <v>2</v>
      </c>
      <c r="C695" s="106"/>
      <c r="D695" s="104">
        <f t="shared" si="13"/>
        <v>0</v>
      </c>
    </row>
    <row r="696" spans="1:4" s="70" customFormat="1" ht="15" customHeight="1">
      <c r="A696" s="118" t="s">
        <v>735</v>
      </c>
      <c r="B696" s="106"/>
      <c r="C696" s="106"/>
      <c r="D696" s="104" t="str">
        <f t="shared" si="13"/>
        <v/>
      </c>
    </row>
    <row r="697" spans="1:4" s="70" customFormat="1" ht="15" customHeight="1">
      <c r="A697" s="118" t="s">
        <v>736</v>
      </c>
      <c r="B697" s="106"/>
      <c r="C697" s="106"/>
      <c r="D697" s="104" t="str">
        <f t="shared" si="13"/>
        <v/>
      </c>
    </row>
    <row r="698" spans="1:4" s="70" customFormat="1" ht="15" customHeight="1">
      <c r="A698" s="118" t="s">
        <v>737</v>
      </c>
      <c r="B698" s="106">
        <v>160</v>
      </c>
      <c r="C698" s="106"/>
      <c r="D698" s="104">
        <f t="shared" si="13"/>
        <v>0</v>
      </c>
    </row>
    <row r="699" spans="1:4" s="70" customFormat="1" ht="15" customHeight="1">
      <c r="A699" s="118" t="s">
        <v>738</v>
      </c>
      <c r="B699" s="106"/>
      <c r="C699" s="106"/>
      <c r="D699" s="104" t="str">
        <f t="shared" si="13"/>
        <v/>
      </c>
    </row>
    <row r="700" spans="1:4" s="70" customFormat="1" ht="15" customHeight="1">
      <c r="A700" s="118" t="s">
        <v>739</v>
      </c>
      <c r="B700" s="106"/>
      <c r="C700" s="106"/>
      <c r="D700" s="104" t="str">
        <f t="shared" si="13"/>
        <v/>
      </c>
    </row>
    <row r="701" spans="1:4" s="70" customFormat="1" ht="15" customHeight="1">
      <c r="A701" s="118" t="s">
        <v>713</v>
      </c>
      <c r="B701" s="106"/>
      <c r="C701" s="106"/>
      <c r="D701" s="104" t="str">
        <f t="shared" si="13"/>
        <v/>
      </c>
    </row>
    <row r="702" spans="1:4" s="70" customFormat="1" ht="15" customHeight="1">
      <c r="A702" s="118" t="s">
        <v>740</v>
      </c>
      <c r="B702" s="106"/>
      <c r="C702" s="106"/>
      <c r="D702" s="104" t="str">
        <f t="shared" si="13"/>
        <v/>
      </c>
    </row>
    <row r="703" spans="1:4" s="70" customFormat="1" ht="15" customHeight="1">
      <c r="A703" s="118" t="s">
        <v>741</v>
      </c>
      <c r="B703" s="106"/>
      <c r="C703" s="106"/>
      <c r="D703" s="104" t="str">
        <f t="shared" si="13"/>
        <v/>
      </c>
    </row>
    <row r="704" spans="1:4" s="70" customFormat="1" ht="15" customHeight="1">
      <c r="A704" s="118" t="s">
        <v>742</v>
      </c>
      <c r="B704" s="106"/>
      <c r="C704" s="106"/>
      <c r="D704" s="104" t="str">
        <f t="shared" si="13"/>
        <v/>
      </c>
    </row>
    <row r="705" spans="1:5" s="70" customFormat="1" ht="15" customHeight="1">
      <c r="A705" s="118" t="s">
        <v>743</v>
      </c>
      <c r="B705" s="106"/>
      <c r="C705" s="106"/>
      <c r="D705" s="104" t="str">
        <f t="shared" si="13"/>
        <v/>
      </c>
    </row>
    <row r="706" spans="1:5" s="70" customFormat="1" ht="15" customHeight="1">
      <c r="A706" s="118" t="s">
        <v>744</v>
      </c>
      <c r="B706" s="106"/>
      <c r="C706" s="106"/>
      <c r="D706" s="104" t="str">
        <f t="shared" si="13"/>
        <v/>
      </c>
    </row>
    <row r="707" spans="1:5" s="70" customFormat="1" ht="15" customHeight="1">
      <c r="A707" s="118" t="s">
        <v>745</v>
      </c>
      <c r="B707" s="104">
        <f>SUM(B708:B717)</f>
        <v>51</v>
      </c>
      <c r="C707" s="104">
        <f>SUM(C708:C717)</f>
        <v>144</v>
      </c>
      <c r="D707" s="104">
        <f t="shared" si="13"/>
        <v>282.39999999999998</v>
      </c>
    </row>
    <row r="708" spans="1:5" s="70" customFormat="1" ht="15" customHeight="1">
      <c r="A708" s="118" t="s">
        <v>103</v>
      </c>
      <c r="B708" s="106">
        <v>18</v>
      </c>
      <c r="C708" s="106">
        <v>93</v>
      </c>
      <c r="D708" s="104">
        <f t="shared" si="13"/>
        <v>516.70000000000005</v>
      </c>
    </row>
    <row r="709" spans="1:5" s="70" customFormat="1" ht="15" customHeight="1">
      <c r="A709" s="118" t="s">
        <v>104</v>
      </c>
      <c r="B709" s="106">
        <v>24</v>
      </c>
      <c r="C709" s="106"/>
      <c r="D709" s="104">
        <f t="shared" si="13"/>
        <v>0</v>
      </c>
    </row>
    <row r="710" spans="1:5" s="70" customFormat="1" ht="15" customHeight="1">
      <c r="A710" s="118" t="s">
        <v>105</v>
      </c>
      <c r="B710" s="106"/>
      <c r="C710" s="106"/>
      <c r="D710" s="104" t="str">
        <f t="shared" si="13"/>
        <v/>
      </c>
    </row>
    <row r="711" spans="1:5" s="70" customFormat="1" ht="15" customHeight="1">
      <c r="A711" s="118" t="s">
        <v>746</v>
      </c>
      <c r="B711" s="106"/>
      <c r="C711" s="106">
        <v>14</v>
      </c>
      <c r="D711" s="104" t="str">
        <f t="shared" si="13"/>
        <v/>
      </c>
    </row>
    <row r="712" spans="1:5" s="70" customFormat="1" ht="15" customHeight="1">
      <c r="A712" s="118" t="s">
        <v>747</v>
      </c>
      <c r="B712" s="106">
        <v>5</v>
      </c>
      <c r="C712" s="106">
        <v>12</v>
      </c>
      <c r="D712" s="104">
        <f t="shared" si="13"/>
        <v>240</v>
      </c>
    </row>
    <row r="713" spans="1:5" s="70" customFormat="1" ht="15" customHeight="1">
      <c r="A713" s="118" t="s">
        <v>748</v>
      </c>
      <c r="B713" s="106"/>
      <c r="C713" s="106"/>
      <c r="D713" s="104" t="str">
        <f t="shared" si="13"/>
        <v/>
      </c>
    </row>
    <row r="714" spans="1:5" s="70" customFormat="1" ht="15" customHeight="1">
      <c r="A714" s="118" t="s">
        <v>749</v>
      </c>
      <c r="B714" s="106"/>
      <c r="C714" s="106"/>
      <c r="D714" s="104" t="str">
        <f t="shared" si="13"/>
        <v/>
      </c>
    </row>
    <row r="715" spans="1:5" s="70" customFormat="1" ht="15" customHeight="1">
      <c r="A715" s="118" t="s">
        <v>468</v>
      </c>
      <c r="B715" s="106"/>
      <c r="C715" s="106"/>
      <c r="D715" s="104" t="str">
        <f t="shared" si="13"/>
        <v/>
      </c>
    </row>
    <row r="716" spans="1:5" s="70" customFormat="1" ht="15" customHeight="1">
      <c r="A716" s="118" t="s">
        <v>750</v>
      </c>
      <c r="B716" s="106"/>
      <c r="C716" s="106"/>
      <c r="D716" s="104" t="str">
        <f t="shared" si="13"/>
        <v/>
      </c>
    </row>
    <row r="717" spans="1:5" s="70" customFormat="1" ht="15" customHeight="1">
      <c r="A717" s="118" t="s">
        <v>751</v>
      </c>
      <c r="B717" s="106">
        <v>4</v>
      </c>
      <c r="C717" s="106">
        <v>25</v>
      </c>
      <c r="D717" s="104">
        <f t="shared" si="13"/>
        <v>625</v>
      </c>
    </row>
    <row r="718" spans="1:5" s="70" customFormat="1" ht="15" customHeight="1">
      <c r="A718" s="118" t="s">
        <v>752</v>
      </c>
      <c r="B718" s="104">
        <f>SUM(B719:B724)</f>
        <v>784</v>
      </c>
      <c r="C718" s="104">
        <f>SUM(C719:C724)</f>
        <v>732</v>
      </c>
      <c r="D718" s="104">
        <f t="shared" si="13"/>
        <v>93.4</v>
      </c>
      <c r="E718" s="70">
        <v>732</v>
      </c>
    </row>
    <row r="719" spans="1:5" s="70" customFormat="1" ht="15" customHeight="1">
      <c r="A719" s="118" t="s">
        <v>753</v>
      </c>
      <c r="B719" s="106">
        <v>75</v>
      </c>
      <c r="C719" s="106">
        <v>53</v>
      </c>
      <c r="D719" s="104">
        <f t="shared" si="13"/>
        <v>70.7</v>
      </c>
    </row>
    <row r="720" spans="1:5" s="70" customFormat="1" ht="15" customHeight="1">
      <c r="A720" s="118" t="s">
        <v>754</v>
      </c>
      <c r="B720" s="106"/>
      <c r="C720" s="106"/>
      <c r="D720" s="104" t="str">
        <f t="shared" si="13"/>
        <v/>
      </c>
    </row>
    <row r="721" spans="1:4" s="70" customFormat="1" ht="15" customHeight="1">
      <c r="A721" s="118" t="s">
        <v>755</v>
      </c>
      <c r="B721" s="106">
        <v>618</v>
      </c>
      <c r="C721" s="106">
        <v>634</v>
      </c>
      <c r="D721" s="104">
        <f t="shared" si="13"/>
        <v>102.6</v>
      </c>
    </row>
    <row r="722" spans="1:4" s="70" customFormat="1" ht="15" customHeight="1">
      <c r="A722" s="118" t="s">
        <v>756</v>
      </c>
      <c r="B722" s="106">
        <v>90</v>
      </c>
      <c r="C722" s="106">
        <v>45</v>
      </c>
      <c r="D722" s="104">
        <f t="shared" si="13"/>
        <v>50</v>
      </c>
    </row>
    <row r="723" spans="1:4" s="70" customFormat="1" ht="15" customHeight="1">
      <c r="A723" s="118" t="s">
        <v>757</v>
      </c>
      <c r="B723" s="106"/>
      <c r="C723" s="106"/>
      <c r="D723" s="104" t="str">
        <f t="shared" si="13"/>
        <v/>
      </c>
    </row>
    <row r="724" spans="1:4" s="70" customFormat="1" ht="15" customHeight="1">
      <c r="A724" s="118" t="s">
        <v>758</v>
      </c>
      <c r="B724" s="106">
        <v>1</v>
      </c>
      <c r="C724" s="106"/>
      <c r="D724" s="104">
        <f t="shared" ref="D724:D766" si="14">IF(B724=0,"",ROUND(C724/B724*100,1))</f>
        <v>0</v>
      </c>
    </row>
    <row r="725" spans="1:4" s="70" customFormat="1" ht="15" customHeight="1">
      <c r="A725" s="118" t="s">
        <v>759</v>
      </c>
      <c r="B725" s="104">
        <f>SUM(B726:B731)</f>
        <v>52</v>
      </c>
      <c r="C725" s="104">
        <f>SUM(C726:C731)</f>
        <v>26</v>
      </c>
      <c r="D725" s="104">
        <f t="shared" si="14"/>
        <v>50</v>
      </c>
    </row>
    <row r="726" spans="1:4" s="70" customFormat="1" ht="15" customHeight="1">
      <c r="A726" s="118" t="s">
        <v>760</v>
      </c>
      <c r="B726" s="106"/>
      <c r="C726" s="106"/>
      <c r="D726" s="104" t="str">
        <f t="shared" si="14"/>
        <v/>
      </c>
    </row>
    <row r="727" spans="1:4" s="70" customFormat="1" ht="15" customHeight="1">
      <c r="A727" s="118" t="s">
        <v>761</v>
      </c>
      <c r="B727" s="106"/>
      <c r="C727" s="106"/>
      <c r="D727" s="104" t="str">
        <f t="shared" si="14"/>
        <v/>
      </c>
    </row>
    <row r="728" spans="1:4" s="70" customFormat="1" ht="15" customHeight="1">
      <c r="A728" s="118" t="s">
        <v>762</v>
      </c>
      <c r="B728" s="106">
        <v>52</v>
      </c>
      <c r="C728" s="106">
        <v>26</v>
      </c>
      <c r="D728" s="104">
        <f t="shared" si="14"/>
        <v>50</v>
      </c>
    </row>
    <row r="729" spans="1:4" s="70" customFormat="1" ht="15" customHeight="1">
      <c r="A729" s="118" t="s">
        <v>763</v>
      </c>
      <c r="B729" s="106"/>
      <c r="C729" s="106"/>
      <c r="D729" s="104" t="str">
        <f t="shared" si="14"/>
        <v/>
      </c>
    </row>
    <row r="730" spans="1:4" s="70" customFormat="1" ht="15" customHeight="1">
      <c r="A730" s="118" t="s">
        <v>764</v>
      </c>
      <c r="B730" s="106"/>
      <c r="C730" s="106"/>
      <c r="D730" s="104" t="str">
        <f t="shared" si="14"/>
        <v/>
      </c>
    </row>
    <row r="731" spans="1:4" s="70" customFormat="1" ht="15" customHeight="1">
      <c r="A731" s="118" t="s">
        <v>765</v>
      </c>
      <c r="B731" s="106"/>
      <c r="C731" s="106"/>
      <c r="D731" s="104" t="str">
        <f t="shared" si="14"/>
        <v/>
      </c>
    </row>
    <row r="732" spans="1:4" s="70" customFormat="1" ht="15" customHeight="1">
      <c r="A732" s="118" t="s">
        <v>766</v>
      </c>
      <c r="B732" s="104">
        <f>SUM(B733:B734)</f>
        <v>0</v>
      </c>
      <c r="C732" s="104">
        <f>SUM(C733:C734)</f>
        <v>0</v>
      </c>
      <c r="D732" s="104" t="str">
        <f t="shared" si="14"/>
        <v/>
      </c>
    </row>
    <row r="733" spans="1:4" s="70" customFormat="1" ht="15" customHeight="1">
      <c r="A733" s="118" t="s">
        <v>767</v>
      </c>
      <c r="B733" s="106"/>
      <c r="C733" s="106"/>
      <c r="D733" s="104" t="str">
        <f t="shared" si="14"/>
        <v/>
      </c>
    </row>
    <row r="734" spans="1:4" s="70" customFormat="1" ht="15" customHeight="1">
      <c r="A734" s="118" t="s">
        <v>768</v>
      </c>
      <c r="B734" s="106"/>
      <c r="C734" s="106"/>
      <c r="D734" s="104" t="str">
        <f t="shared" si="14"/>
        <v/>
      </c>
    </row>
    <row r="735" spans="1:4" s="70" customFormat="1" ht="15" customHeight="1">
      <c r="A735" s="118" t="s">
        <v>769</v>
      </c>
      <c r="B735" s="104">
        <f>SUM(B736:B737)</f>
        <v>86</v>
      </c>
      <c r="C735" s="104">
        <f>SUM(C736:C737)</f>
        <v>241</v>
      </c>
      <c r="D735" s="104">
        <f t="shared" si="14"/>
        <v>280.2</v>
      </c>
    </row>
    <row r="736" spans="1:4" s="70" customFormat="1" ht="15" customHeight="1">
      <c r="A736" s="118" t="s">
        <v>770</v>
      </c>
      <c r="B736" s="106"/>
      <c r="C736" s="106"/>
      <c r="D736" s="104" t="str">
        <f t="shared" si="14"/>
        <v/>
      </c>
    </row>
    <row r="737" spans="1:4" s="70" customFormat="1" ht="15" customHeight="1">
      <c r="A737" s="118" t="s">
        <v>598</v>
      </c>
      <c r="B737" s="106">
        <v>86</v>
      </c>
      <c r="C737" s="106">
        <v>241</v>
      </c>
      <c r="D737" s="104">
        <f t="shared" si="14"/>
        <v>280.2</v>
      </c>
    </row>
    <row r="738" spans="1:4" s="70" customFormat="1" ht="15" customHeight="1">
      <c r="A738" s="119" t="s">
        <v>469</v>
      </c>
      <c r="B738" s="104">
        <f>SUM(B739,B762,B767,B772)</f>
        <v>560</v>
      </c>
      <c r="C738" s="104">
        <f>SUM(C739,C762,C767,C772)</f>
        <v>335</v>
      </c>
      <c r="D738" s="104">
        <f t="shared" si="14"/>
        <v>59.8</v>
      </c>
    </row>
    <row r="739" spans="1:4" s="70" customFormat="1" ht="15" customHeight="1">
      <c r="A739" s="118" t="s">
        <v>771</v>
      </c>
      <c r="B739" s="104">
        <f>SUM(B740:B761)</f>
        <v>467</v>
      </c>
      <c r="C739" s="104">
        <f>SUM(C740:C761)</f>
        <v>335</v>
      </c>
      <c r="D739" s="104">
        <f t="shared" si="14"/>
        <v>71.7</v>
      </c>
    </row>
    <row r="740" spans="1:4" s="70" customFormat="1" ht="15" customHeight="1">
      <c r="A740" s="118" t="s">
        <v>103</v>
      </c>
      <c r="B740" s="106">
        <v>212</v>
      </c>
      <c r="C740" s="106">
        <v>260</v>
      </c>
      <c r="D740" s="104">
        <f t="shared" si="14"/>
        <v>122.6</v>
      </c>
    </row>
    <row r="741" spans="1:4" s="70" customFormat="1" ht="15" customHeight="1">
      <c r="A741" s="118" t="s">
        <v>104</v>
      </c>
      <c r="B741" s="106">
        <v>8</v>
      </c>
      <c r="C741" s="106"/>
      <c r="D741" s="104">
        <f t="shared" si="14"/>
        <v>0</v>
      </c>
    </row>
    <row r="742" spans="1:4" s="70" customFormat="1" ht="15" customHeight="1">
      <c r="A742" s="118" t="s">
        <v>105</v>
      </c>
      <c r="B742" s="106"/>
      <c r="C742" s="106"/>
      <c r="D742" s="104" t="str">
        <f t="shared" si="14"/>
        <v/>
      </c>
    </row>
    <row r="743" spans="1:4" s="70" customFormat="1" ht="15" customHeight="1">
      <c r="A743" s="118" t="s">
        <v>772</v>
      </c>
      <c r="B743" s="106">
        <v>88</v>
      </c>
      <c r="C743" s="106"/>
      <c r="D743" s="104">
        <f t="shared" si="14"/>
        <v>0</v>
      </c>
    </row>
    <row r="744" spans="1:4" s="70" customFormat="1" ht="15" customHeight="1">
      <c r="A744" s="118" t="s">
        <v>773</v>
      </c>
      <c r="B744" s="106">
        <v>137</v>
      </c>
      <c r="C744" s="106">
        <v>75</v>
      </c>
      <c r="D744" s="104">
        <f t="shared" si="14"/>
        <v>54.7</v>
      </c>
    </row>
    <row r="745" spans="1:4" s="70" customFormat="1" ht="15" customHeight="1">
      <c r="A745" s="118" t="s">
        <v>774</v>
      </c>
      <c r="B745" s="106"/>
      <c r="C745" s="106"/>
      <c r="D745" s="104" t="str">
        <f t="shared" si="14"/>
        <v/>
      </c>
    </row>
    <row r="746" spans="1:4" s="70" customFormat="1" ht="15" customHeight="1">
      <c r="A746" s="118" t="s">
        <v>775</v>
      </c>
      <c r="B746" s="106"/>
      <c r="C746" s="106"/>
      <c r="D746" s="104" t="str">
        <f t="shared" si="14"/>
        <v/>
      </c>
    </row>
    <row r="747" spans="1:4" s="70" customFormat="1" ht="15" customHeight="1">
      <c r="A747" s="118" t="s">
        <v>776</v>
      </c>
      <c r="B747" s="106"/>
      <c r="C747" s="106"/>
      <c r="D747" s="104" t="str">
        <f t="shared" si="14"/>
        <v/>
      </c>
    </row>
    <row r="748" spans="1:4" s="70" customFormat="1" ht="15" customHeight="1">
      <c r="A748" s="118" t="s">
        <v>777</v>
      </c>
      <c r="B748" s="106"/>
      <c r="C748" s="106"/>
      <c r="D748" s="104" t="str">
        <f t="shared" si="14"/>
        <v/>
      </c>
    </row>
    <row r="749" spans="1:4" s="70" customFormat="1" ht="15" customHeight="1">
      <c r="A749" s="118" t="s">
        <v>778</v>
      </c>
      <c r="B749" s="106"/>
      <c r="C749" s="106"/>
      <c r="D749" s="104" t="str">
        <f t="shared" si="14"/>
        <v/>
      </c>
    </row>
    <row r="750" spans="1:4" s="70" customFormat="1" ht="15" customHeight="1">
      <c r="A750" s="118" t="s">
        <v>779</v>
      </c>
      <c r="B750" s="106"/>
      <c r="C750" s="106"/>
      <c r="D750" s="104" t="str">
        <f t="shared" si="14"/>
        <v/>
      </c>
    </row>
    <row r="751" spans="1:4" s="70" customFormat="1" ht="15" customHeight="1">
      <c r="A751" s="118" t="s">
        <v>780</v>
      </c>
      <c r="B751" s="106"/>
      <c r="C751" s="106"/>
      <c r="D751" s="104" t="str">
        <f t="shared" si="14"/>
        <v/>
      </c>
    </row>
    <row r="752" spans="1:4" s="70" customFormat="1" ht="15" customHeight="1">
      <c r="A752" s="118" t="s">
        <v>781</v>
      </c>
      <c r="B752" s="106"/>
      <c r="C752" s="106"/>
      <c r="D752" s="104" t="str">
        <f t="shared" si="14"/>
        <v/>
      </c>
    </row>
    <row r="753" spans="1:4" ht="15" customHeight="1">
      <c r="A753" s="118" t="s">
        <v>782</v>
      </c>
      <c r="B753" s="106"/>
      <c r="C753" s="106"/>
      <c r="D753" s="104" t="str">
        <f t="shared" si="14"/>
        <v/>
      </c>
    </row>
    <row r="754" spans="1:4" ht="15" customHeight="1">
      <c r="A754" s="118" t="s">
        <v>783</v>
      </c>
      <c r="B754" s="106"/>
      <c r="C754" s="106"/>
      <c r="D754" s="104" t="str">
        <f t="shared" si="14"/>
        <v/>
      </c>
    </row>
    <row r="755" spans="1:4" ht="15" customHeight="1">
      <c r="A755" s="118" t="s">
        <v>784</v>
      </c>
      <c r="B755" s="106"/>
      <c r="C755" s="106"/>
      <c r="D755" s="104" t="str">
        <f t="shared" si="14"/>
        <v/>
      </c>
    </row>
    <row r="756" spans="1:4" ht="15" customHeight="1">
      <c r="A756" s="118" t="s">
        <v>785</v>
      </c>
      <c r="B756" s="106"/>
      <c r="C756" s="106"/>
      <c r="D756" s="104" t="str">
        <f t="shared" si="14"/>
        <v/>
      </c>
    </row>
    <row r="757" spans="1:4" ht="15" customHeight="1">
      <c r="A757" s="118" t="s">
        <v>786</v>
      </c>
      <c r="B757" s="106"/>
      <c r="C757" s="106"/>
      <c r="D757" s="104" t="str">
        <f t="shared" si="14"/>
        <v/>
      </c>
    </row>
    <row r="758" spans="1:4" ht="15" customHeight="1">
      <c r="A758" s="118" t="s">
        <v>787</v>
      </c>
      <c r="B758" s="106"/>
      <c r="C758" s="106"/>
      <c r="D758" s="104" t="str">
        <f t="shared" si="14"/>
        <v/>
      </c>
    </row>
    <row r="759" spans="1:4" ht="15" customHeight="1">
      <c r="A759" s="118" t="s">
        <v>788</v>
      </c>
      <c r="B759" s="106"/>
      <c r="C759" s="106"/>
      <c r="D759" s="104" t="str">
        <f t="shared" si="14"/>
        <v/>
      </c>
    </row>
    <row r="760" spans="1:4" ht="15" customHeight="1">
      <c r="A760" s="118" t="s">
        <v>789</v>
      </c>
      <c r="B760" s="106"/>
      <c r="C760" s="106"/>
      <c r="D760" s="104" t="str">
        <f t="shared" si="14"/>
        <v/>
      </c>
    </row>
    <row r="761" spans="1:4" ht="15" customHeight="1">
      <c r="A761" s="118" t="s">
        <v>790</v>
      </c>
      <c r="B761" s="106">
        <v>22</v>
      </c>
      <c r="C761" s="106"/>
      <c r="D761" s="104">
        <f t="shared" si="14"/>
        <v>0</v>
      </c>
    </row>
    <row r="762" spans="1:4" ht="15" customHeight="1">
      <c r="A762" s="118" t="s">
        <v>792</v>
      </c>
      <c r="B762" s="104">
        <f>SUM(B763:B766)</f>
        <v>87</v>
      </c>
      <c r="C762" s="104">
        <f>SUM(C763:C766)</f>
        <v>0</v>
      </c>
      <c r="D762" s="104">
        <f t="shared" si="14"/>
        <v>0</v>
      </c>
    </row>
    <row r="763" spans="1:4" ht="15" customHeight="1">
      <c r="A763" s="118" t="s">
        <v>793</v>
      </c>
      <c r="B763" s="106"/>
      <c r="C763" s="106"/>
      <c r="D763" s="104" t="str">
        <f t="shared" si="14"/>
        <v/>
      </c>
    </row>
    <row r="764" spans="1:4" ht="15" customHeight="1">
      <c r="A764" s="118" t="s">
        <v>794</v>
      </c>
      <c r="B764" s="106"/>
      <c r="C764" s="106"/>
      <c r="D764" s="104" t="str">
        <f t="shared" si="14"/>
        <v/>
      </c>
    </row>
    <row r="765" spans="1:4" ht="15" customHeight="1">
      <c r="A765" s="118" t="s">
        <v>795</v>
      </c>
      <c r="B765" s="106"/>
      <c r="C765" s="106"/>
      <c r="D765" s="104" t="str">
        <f t="shared" si="14"/>
        <v/>
      </c>
    </row>
    <row r="766" spans="1:4" ht="15" customHeight="1">
      <c r="A766" s="118" t="s">
        <v>796</v>
      </c>
      <c r="B766" s="106">
        <v>87</v>
      </c>
      <c r="C766" s="106"/>
      <c r="D766" s="104">
        <f t="shared" si="14"/>
        <v>0</v>
      </c>
    </row>
    <row r="767" spans="1:4" ht="15" customHeight="1">
      <c r="A767" s="118" t="s">
        <v>797</v>
      </c>
      <c r="B767" s="104">
        <f>SUM(B768:B771)</f>
        <v>6</v>
      </c>
      <c r="C767" s="104">
        <f>SUM(C768:C771)</f>
        <v>0</v>
      </c>
      <c r="D767" s="104">
        <f t="shared" ref="D767:D789" si="15">IF(B767=0,"",ROUND(C767/B767*100,1))</f>
        <v>0</v>
      </c>
    </row>
    <row r="768" spans="1:4" ht="15" customHeight="1">
      <c r="A768" s="118" t="s">
        <v>798</v>
      </c>
      <c r="B768" s="106"/>
      <c r="C768" s="106"/>
      <c r="D768" s="104" t="str">
        <f t="shared" si="15"/>
        <v/>
      </c>
    </row>
    <row r="769" spans="1:4" ht="15" customHeight="1">
      <c r="A769" s="118" t="s">
        <v>799</v>
      </c>
      <c r="B769" s="106">
        <v>6</v>
      </c>
      <c r="C769" s="106"/>
      <c r="D769" s="104">
        <f t="shared" si="15"/>
        <v>0</v>
      </c>
    </row>
    <row r="770" spans="1:4" ht="15" customHeight="1">
      <c r="A770" s="118" t="s">
        <v>800</v>
      </c>
      <c r="B770" s="106"/>
      <c r="C770" s="106"/>
      <c r="D770" s="104" t="str">
        <f t="shared" si="15"/>
        <v/>
      </c>
    </row>
    <row r="771" spans="1:4" ht="15" customHeight="1">
      <c r="A771" s="118" t="s">
        <v>801</v>
      </c>
      <c r="B771" s="106"/>
      <c r="C771" s="106"/>
      <c r="D771" s="104" t="str">
        <f t="shared" si="15"/>
        <v/>
      </c>
    </row>
    <row r="772" spans="1:4" ht="15" customHeight="1">
      <c r="A772" s="118" t="s">
        <v>802</v>
      </c>
      <c r="B772" s="104">
        <f>SUM(B773:B774)</f>
        <v>0</v>
      </c>
      <c r="C772" s="104">
        <f>SUM(C773:C774)</f>
        <v>0</v>
      </c>
      <c r="D772" s="104" t="str">
        <f t="shared" si="15"/>
        <v/>
      </c>
    </row>
    <row r="773" spans="1:4" ht="15" customHeight="1">
      <c r="A773" s="118" t="s">
        <v>803</v>
      </c>
      <c r="B773" s="106"/>
      <c r="C773" s="106"/>
      <c r="D773" s="104" t="str">
        <f t="shared" si="15"/>
        <v/>
      </c>
    </row>
    <row r="774" spans="1:4" ht="15" customHeight="1">
      <c r="A774" s="118" t="s">
        <v>470</v>
      </c>
      <c r="B774" s="106"/>
      <c r="C774" s="106"/>
      <c r="D774" s="104" t="str">
        <f t="shared" si="15"/>
        <v/>
      </c>
    </row>
    <row r="775" spans="1:4" ht="15" customHeight="1">
      <c r="A775" s="118" t="s">
        <v>804</v>
      </c>
      <c r="B775" s="104">
        <f>SUM(B776,B790)</f>
        <v>135</v>
      </c>
      <c r="C775" s="104">
        <f>SUM(C776,C790)</f>
        <v>226</v>
      </c>
      <c r="D775" s="104">
        <f t="shared" si="15"/>
        <v>167.4</v>
      </c>
    </row>
    <row r="776" spans="1:4" ht="15" customHeight="1">
      <c r="A776" s="118" t="s">
        <v>805</v>
      </c>
      <c r="B776" s="104">
        <f>SUM(B777:B789)</f>
        <v>135</v>
      </c>
      <c r="C776" s="104">
        <f>SUM(C777:C789)</f>
        <v>226</v>
      </c>
      <c r="D776" s="104">
        <f t="shared" si="15"/>
        <v>167.4</v>
      </c>
    </row>
    <row r="777" spans="1:4" ht="15" customHeight="1">
      <c r="A777" s="118" t="s">
        <v>103</v>
      </c>
      <c r="B777" s="106">
        <v>131</v>
      </c>
      <c r="C777" s="106">
        <v>226</v>
      </c>
      <c r="D777" s="104">
        <f t="shared" si="15"/>
        <v>172.5</v>
      </c>
    </row>
    <row r="778" spans="1:4" ht="15" customHeight="1">
      <c r="A778" s="118" t="s">
        <v>104</v>
      </c>
      <c r="B778" s="106"/>
      <c r="C778" s="106"/>
      <c r="D778" s="104" t="str">
        <f t="shared" si="15"/>
        <v/>
      </c>
    </row>
    <row r="779" spans="1:4" ht="15" customHeight="1">
      <c r="A779" s="118" t="s">
        <v>105</v>
      </c>
      <c r="B779" s="106"/>
      <c r="C779" s="106"/>
      <c r="D779" s="104" t="str">
        <f t="shared" si="15"/>
        <v/>
      </c>
    </row>
    <row r="780" spans="1:4" ht="15" customHeight="1">
      <c r="A780" s="118" t="s">
        <v>806</v>
      </c>
      <c r="B780" s="106"/>
      <c r="C780" s="106"/>
      <c r="D780" s="104" t="str">
        <f t="shared" si="15"/>
        <v/>
      </c>
    </row>
    <row r="781" spans="1:4" ht="15" customHeight="1">
      <c r="A781" s="118" t="s">
        <v>807</v>
      </c>
      <c r="B781" s="106"/>
      <c r="C781" s="106"/>
      <c r="D781" s="104" t="str">
        <f t="shared" si="15"/>
        <v/>
      </c>
    </row>
    <row r="782" spans="1:4" ht="15" customHeight="1">
      <c r="A782" s="118" t="s">
        <v>808</v>
      </c>
      <c r="B782" s="106"/>
      <c r="C782" s="106"/>
      <c r="D782" s="104" t="str">
        <f t="shared" si="15"/>
        <v/>
      </c>
    </row>
    <row r="783" spans="1:4" ht="15" customHeight="1">
      <c r="A783" s="118" t="s">
        <v>809</v>
      </c>
      <c r="B783" s="106"/>
      <c r="C783" s="106"/>
      <c r="D783" s="104" t="str">
        <f t="shared" si="15"/>
        <v/>
      </c>
    </row>
    <row r="784" spans="1:4" ht="15" customHeight="1">
      <c r="A784" s="118" t="s">
        <v>810</v>
      </c>
      <c r="B784" s="106"/>
      <c r="C784" s="106"/>
      <c r="D784" s="104" t="str">
        <f t="shared" si="15"/>
        <v/>
      </c>
    </row>
    <row r="785" spans="1:4" ht="15" customHeight="1">
      <c r="A785" s="118" t="s">
        <v>811</v>
      </c>
      <c r="B785" s="106"/>
      <c r="C785" s="106"/>
      <c r="D785" s="104" t="str">
        <f t="shared" si="15"/>
        <v/>
      </c>
    </row>
    <row r="786" spans="1:4" ht="15" customHeight="1">
      <c r="A786" s="118" t="s">
        <v>812</v>
      </c>
      <c r="B786" s="106"/>
      <c r="C786" s="106"/>
      <c r="D786" s="104" t="str">
        <f t="shared" si="15"/>
        <v/>
      </c>
    </row>
    <row r="787" spans="1:4" ht="15" customHeight="1">
      <c r="A787" s="118" t="s">
        <v>791</v>
      </c>
      <c r="B787" s="106"/>
      <c r="C787" s="106"/>
      <c r="D787" s="104" t="str">
        <f t="shared" si="15"/>
        <v/>
      </c>
    </row>
    <row r="788" spans="1:4" ht="15" customHeight="1">
      <c r="A788" s="118" t="s">
        <v>813</v>
      </c>
      <c r="B788" s="106"/>
      <c r="C788" s="106"/>
      <c r="D788" s="104" t="str">
        <f t="shared" si="15"/>
        <v/>
      </c>
    </row>
    <row r="789" spans="1:4" ht="15" customHeight="1">
      <c r="A789" s="118" t="s">
        <v>814</v>
      </c>
      <c r="B789" s="106">
        <v>4</v>
      </c>
      <c r="C789" s="106"/>
      <c r="D789" s="104">
        <f t="shared" si="15"/>
        <v>0</v>
      </c>
    </row>
    <row r="790" spans="1:4" ht="15" customHeight="1">
      <c r="A790" s="118" t="s">
        <v>815</v>
      </c>
      <c r="B790" s="104">
        <f>SUM(B791:B795)</f>
        <v>0</v>
      </c>
      <c r="C790" s="104">
        <f>SUM(C791:C795)</f>
        <v>0</v>
      </c>
      <c r="D790" s="104" t="str">
        <f t="shared" ref="D790:D828" si="16">IF(B790=0,"",ROUND(C790/B790*100,1))</f>
        <v/>
      </c>
    </row>
    <row r="791" spans="1:4" ht="15" customHeight="1">
      <c r="A791" s="118" t="s">
        <v>816</v>
      </c>
      <c r="B791" s="106"/>
      <c r="C791" s="106"/>
      <c r="D791" s="104" t="str">
        <f t="shared" si="16"/>
        <v/>
      </c>
    </row>
    <row r="792" spans="1:4" ht="15" customHeight="1">
      <c r="A792" s="118" t="s">
        <v>817</v>
      </c>
      <c r="B792" s="106"/>
      <c r="C792" s="106"/>
      <c r="D792" s="104" t="str">
        <f t="shared" si="16"/>
        <v/>
      </c>
    </row>
    <row r="793" spans="1:4" ht="15" customHeight="1">
      <c r="A793" s="118" t="s">
        <v>818</v>
      </c>
      <c r="B793" s="106"/>
      <c r="C793" s="106"/>
      <c r="D793" s="104" t="str">
        <f t="shared" si="16"/>
        <v/>
      </c>
    </row>
    <row r="794" spans="1:4" ht="15" customHeight="1">
      <c r="A794" s="118" t="s">
        <v>819</v>
      </c>
      <c r="B794" s="106"/>
      <c r="C794" s="106"/>
      <c r="D794" s="104" t="str">
        <f t="shared" si="16"/>
        <v/>
      </c>
    </row>
    <row r="795" spans="1:4" ht="15" customHeight="1">
      <c r="A795" s="118" t="s">
        <v>820</v>
      </c>
      <c r="B795" s="106"/>
      <c r="C795" s="106"/>
      <c r="D795" s="104" t="str">
        <f t="shared" si="16"/>
        <v/>
      </c>
    </row>
    <row r="796" spans="1:4" ht="15" customHeight="1">
      <c r="A796" s="118" t="s">
        <v>471</v>
      </c>
      <c r="B796" s="104">
        <f>SUM(B797,B807,B813)</f>
        <v>119</v>
      </c>
      <c r="C796" s="104">
        <f>SUM(C797,C807,C813)</f>
        <v>0</v>
      </c>
      <c r="D796" s="104">
        <f t="shared" si="16"/>
        <v>0</v>
      </c>
    </row>
    <row r="797" spans="1:4" ht="15" customHeight="1">
      <c r="A797" s="118" t="s">
        <v>821</v>
      </c>
      <c r="B797" s="104">
        <f>SUM(B798:B806)</f>
        <v>0</v>
      </c>
      <c r="C797" s="104">
        <f>SUM(C798:C806)</f>
        <v>0</v>
      </c>
      <c r="D797" s="104" t="str">
        <f t="shared" si="16"/>
        <v/>
      </c>
    </row>
    <row r="798" spans="1:4" ht="15" customHeight="1">
      <c r="A798" s="118" t="s">
        <v>103</v>
      </c>
      <c r="B798" s="106"/>
      <c r="C798" s="106"/>
      <c r="D798" s="104" t="str">
        <f t="shared" si="16"/>
        <v/>
      </c>
    </row>
    <row r="799" spans="1:4" ht="15" customHeight="1">
      <c r="A799" s="118" t="s">
        <v>104</v>
      </c>
      <c r="B799" s="106"/>
      <c r="C799" s="106"/>
      <c r="D799" s="104" t="str">
        <f t="shared" si="16"/>
        <v/>
      </c>
    </row>
    <row r="800" spans="1:4" ht="15" customHeight="1">
      <c r="A800" s="118" t="s">
        <v>105</v>
      </c>
      <c r="B800" s="106"/>
      <c r="C800" s="106"/>
      <c r="D800" s="104" t="str">
        <f t="shared" si="16"/>
        <v/>
      </c>
    </row>
    <row r="801" spans="1:4" ht="15" customHeight="1">
      <c r="A801" s="118" t="s">
        <v>822</v>
      </c>
      <c r="B801" s="106"/>
      <c r="C801" s="106"/>
      <c r="D801" s="104" t="str">
        <f t="shared" si="16"/>
        <v/>
      </c>
    </row>
    <row r="802" spans="1:4" ht="15" customHeight="1">
      <c r="A802" s="118" t="s">
        <v>823</v>
      </c>
      <c r="B802" s="106"/>
      <c r="C802" s="106"/>
      <c r="D802" s="104" t="str">
        <f t="shared" si="16"/>
        <v/>
      </c>
    </row>
    <row r="803" spans="1:4" ht="15" customHeight="1">
      <c r="A803" s="118" t="s">
        <v>824</v>
      </c>
      <c r="B803" s="106"/>
      <c r="C803" s="106"/>
      <c r="D803" s="104" t="str">
        <f t="shared" si="16"/>
        <v/>
      </c>
    </row>
    <row r="804" spans="1:4" ht="15" customHeight="1">
      <c r="A804" s="118" t="s">
        <v>825</v>
      </c>
      <c r="B804" s="106"/>
      <c r="C804" s="106"/>
      <c r="D804" s="104" t="str">
        <f t="shared" si="16"/>
        <v/>
      </c>
    </row>
    <row r="805" spans="1:4" ht="15" customHeight="1">
      <c r="A805" s="118" t="s">
        <v>112</v>
      </c>
      <c r="B805" s="106"/>
      <c r="C805" s="106"/>
      <c r="D805" s="104" t="str">
        <f t="shared" si="16"/>
        <v/>
      </c>
    </row>
    <row r="806" spans="1:4" ht="15" customHeight="1">
      <c r="A806" s="118" t="s">
        <v>826</v>
      </c>
      <c r="B806" s="106"/>
      <c r="C806" s="106"/>
      <c r="D806" s="104" t="str">
        <f t="shared" si="16"/>
        <v/>
      </c>
    </row>
    <row r="807" spans="1:4" ht="15" customHeight="1">
      <c r="A807" s="118" t="s">
        <v>827</v>
      </c>
      <c r="B807" s="104">
        <f>SUM(B808:B812)</f>
        <v>105</v>
      </c>
      <c r="C807" s="104">
        <f>SUM(C808:C812)</f>
        <v>0</v>
      </c>
      <c r="D807" s="104">
        <f t="shared" si="16"/>
        <v>0</v>
      </c>
    </row>
    <row r="808" spans="1:4" ht="15" customHeight="1">
      <c r="A808" s="118" t="s">
        <v>103</v>
      </c>
      <c r="B808" s="106"/>
      <c r="C808" s="106"/>
      <c r="D808" s="104" t="str">
        <f t="shared" si="16"/>
        <v/>
      </c>
    </row>
    <row r="809" spans="1:4" ht="15" customHeight="1">
      <c r="A809" s="118" t="s">
        <v>104</v>
      </c>
      <c r="B809" s="106"/>
      <c r="C809" s="106"/>
      <c r="D809" s="104" t="str">
        <f t="shared" si="16"/>
        <v/>
      </c>
    </row>
    <row r="810" spans="1:4" ht="15" customHeight="1">
      <c r="A810" s="118" t="s">
        <v>105</v>
      </c>
      <c r="B810" s="106"/>
      <c r="C810" s="106"/>
      <c r="D810" s="104" t="str">
        <f t="shared" si="16"/>
        <v/>
      </c>
    </row>
    <row r="811" spans="1:4" ht="15" customHeight="1">
      <c r="A811" s="118" t="s">
        <v>828</v>
      </c>
      <c r="B811" s="106"/>
      <c r="C811" s="106"/>
      <c r="D811" s="104" t="str">
        <f t="shared" si="16"/>
        <v/>
      </c>
    </row>
    <row r="812" spans="1:4" ht="15" customHeight="1">
      <c r="A812" s="118" t="s">
        <v>829</v>
      </c>
      <c r="B812" s="106">
        <v>105</v>
      </c>
      <c r="C812" s="106"/>
      <c r="D812" s="104">
        <f t="shared" si="16"/>
        <v>0</v>
      </c>
    </row>
    <row r="813" spans="1:4" ht="15" customHeight="1">
      <c r="A813" s="119" t="s">
        <v>830</v>
      </c>
      <c r="B813" s="104">
        <f>SUM(B814:B815)</f>
        <v>14</v>
      </c>
      <c r="C813" s="104">
        <f>SUM(C814:C815)</f>
        <v>0</v>
      </c>
      <c r="D813" s="104">
        <f t="shared" si="16"/>
        <v>0</v>
      </c>
    </row>
    <row r="814" spans="1:4" ht="15" customHeight="1">
      <c r="A814" s="119" t="s">
        <v>831</v>
      </c>
      <c r="B814" s="106"/>
      <c r="C814" s="106"/>
      <c r="D814" s="104" t="str">
        <f t="shared" si="16"/>
        <v/>
      </c>
    </row>
    <row r="815" spans="1:4" ht="15" customHeight="1">
      <c r="A815" s="119" t="s">
        <v>472</v>
      </c>
      <c r="B815" s="120">
        <v>14</v>
      </c>
      <c r="C815" s="120"/>
      <c r="D815" s="104">
        <f t="shared" si="16"/>
        <v>0</v>
      </c>
    </row>
    <row r="816" spans="1:4" ht="15" customHeight="1">
      <c r="A816" s="118" t="s">
        <v>1048</v>
      </c>
      <c r="B816" s="104">
        <f>SUM(B817:B825)</f>
        <v>141</v>
      </c>
      <c r="C816" s="104">
        <f>SUM(C817:C825)</f>
        <v>141</v>
      </c>
      <c r="D816" s="104">
        <f t="shared" si="16"/>
        <v>100</v>
      </c>
    </row>
    <row r="817" spans="1:4" ht="15" customHeight="1">
      <c r="A817" s="118" t="s">
        <v>832</v>
      </c>
      <c r="B817" s="106"/>
      <c r="C817" s="106"/>
      <c r="D817" s="104" t="str">
        <f t="shared" si="16"/>
        <v/>
      </c>
    </row>
    <row r="818" spans="1:4" ht="15" customHeight="1">
      <c r="A818" s="118" t="s">
        <v>833</v>
      </c>
      <c r="B818" s="106"/>
      <c r="C818" s="106"/>
      <c r="D818" s="104" t="str">
        <f t="shared" si="16"/>
        <v/>
      </c>
    </row>
    <row r="819" spans="1:4" ht="15" customHeight="1">
      <c r="A819" s="118" t="s">
        <v>834</v>
      </c>
      <c r="B819" s="106"/>
      <c r="C819" s="106"/>
      <c r="D819" s="104" t="str">
        <f t="shared" si="16"/>
        <v/>
      </c>
    </row>
    <row r="820" spans="1:4" ht="15" customHeight="1">
      <c r="A820" s="118" t="s">
        <v>835</v>
      </c>
      <c r="B820" s="106"/>
      <c r="C820" s="106"/>
      <c r="D820" s="104" t="str">
        <f t="shared" si="16"/>
        <v/>
      </c>
    </row>
    <row r="821" spans="1:4" ht="15" customHeight="1">
      <c r="A821" s="118" t="s">
        <v>836</v>
      </c>
      <c r="B821" s="106"/>
      <c r="C821" s="106"/>
      <c r="D821" s="104" t="str">
        <f t="shared" si="16"/>
        <v/>
      </c>
    </row>
    <row r="822" spans="1:4" ht="15" customHeight="1">
      <c r="A822" s="118" t="s">
        <v>837</v>
      </c>
      <c r="B822" s="106"/>
      <c r="C822" s="106"/>
      <c r="D822" s="104" t="str">
        <f t="shared" si="16"/>
        <v/>
      </c>
    </row>
    <row r="823" spans="1:4" ht="15" customHeight="1">
      <c r="A823" s="118" t="s">
        <v>838</v>
      </c>
      <c r="B823" s="106"/>
      <c r="C823" s="106"/>
      <c r="D823" s="104" t="str">
        <f t="shared" si="16"/>
        <v/>
      </c>
    </row>
    <row r="824" spans="1:4" ht="15" customHeight="1">
      <c r="A824" s="118" t="s">
        <v>839</v>
      </c>
      <c r="B824" s="106"/>
      <c r="C824" s="106"/>
      <c r="D824" s="104" t="str">
        <f t="shared" si="16"/>
        <v/>
      </c>
    </row>
    <row r="825" spans="1:4" ht="15" customHeight="1">
      <c r="A825" s="118" t="s">
        <v>840</v>
      </c>
      <c r="B825" s="106">
        <v>141</v>
      </c>
      <c r="C825" s="106">
        <v>141</v>
      </c>
      <c r="D825" s="104">
        <f t="shared" si="16"/>
        <v>100</v>
      </c>
    </row>
    <row r="826" spans="1:4" ht="15" customHeight="1">
      <c r="A826" s="118" t="s">
        <v>1049</v>
      </c>
      <c r="B826" s="104">
        <f>SUM(B827,B854)</f>
        <v>455</v>
      </c>
      <c r="C826" s="104">
        <f>SUM(C827,C854)</f>
        <v>443</v>
      </c>
      <c r="D826" s="104">
        <f t="shared" si="16"/>
        <v>97.4</v>
      </c>
    </row>
    <row r="827" spans="1:4" ht="15" customHeight="1">
      <c r="A827" s="118" t="s">
        <v>841</v>
      </c>
      <c r="B827" s="104">
        <f>SUM(B828:B853)</f>
        <v>455</v>
      </c>
      <c r="C827" s="104">
        <f>SUM(C828:C853)</f>
        <v>443</v>
      </c>
      <c r="D827" s="104">
        <f t="shared" si="16"/>
        <v>97.4</v>
      </c>
    </row>
    <row r="828" spans="1:4" ht="15" customHeight="1">
      <c r="A828" s="118" t="s">
        <v>103</v>
      </c>
      <c r="B828" s="106">
        <v>63</v>
      </c>
      <c r="C828" s="106">
        <v>426</v>
      </c>
      <c r="D828" s="104">
        <f t="shared" si="16"/>
        <v>676.2</v>
      </c>
    </row>
    <row r="829" spans="1:4" ht="15" customHeight="1">
      <c r="A829" s="118" t="s">
        <v>104</v>
      </c>
      <c r="B829" s="106">
        <v>346</v>
      </c>
      <c r="C829" s="106"/>
      <c r="D829" s="104">
        <f t="shared" ref="D829:D874" si="17">IF(B829=0,"",ROUND(C829/B829*100,1))</f>
        <v>0</v>
      </c>
    </row>
    <row r="830" spans="1:4" ht="15" customHeight="1">
      <c r="A830" s="118" t="s">
        <v>105</v>
      </c>
      <c r="B830" s="106"/>
      <c r="C830" s="106"/>
      <c r="D830" s="104" t="str">
        <f t="shared" si="17"/>
        <v/>
      </c>
    </row>
    <row r="831" spans="1:4" ht="15" customHeight="1">
      <c r="A831" s="118" t="s">
        <v>842</v>
      </c>
      <c r="B831" s="106"/>
      <c r="C831" s="106"/>
      <c r="D831" s="104" t="str">
        <f t="shared" si="17"/>
        <v/>
      </c>
    </row>
    <row r="832" spans="1:4" ht="15" customHeight="1">
      <c r="A832" s="118" t="s">
        <v>843</v>
      </c>
      <c r="B832" s="106">
        <v>30</v>
      </c>
      <c r="C832" s="106"/>
      <c r="D832" s="104">
        <f t="shared" si="17"/>
        <v>0</v>
      </c>
    </row>
    <row r="833" spans="1:4" ht="15" customHeight="1">
      <c r="A833" s="118" t="s">
        <v>844</v>
      </c>
      <c r="B833" s="106"/>
      <c r="C833" s="106"/>
      <c r="D833" s="104" t="str">
        <f t="shared" si="17"/>
        <v/>
      </c>
    </row>
    <row r="834" spans="1:4" ht="15" customHeight="1">
      <c r="A834" s="118" t="s">
        <v>845</v>
      </c>
      <c r="B834" s="106"/>
      <c r="C834" s="106"/>
      <c r="D834" s="104" t="str">
        <f t="shared" si="17"/>
        <v/>
      </c>
    </row>
    <row r="835" spans="1:4" ht="15" customHeight="1">
      <c r="A835" s="118" t="s">
        <v>846</v>
      </c>
      <c r="B835" s="106"/>
      <c r="C835" s="106"/>
      <c r="D835" s="104" t="str">
        <f t="shared" si="17"/>
        <v/>
      </c>
    </row>
    <row r="836" spans="1:4" ht="15" customHeight="1">
      <c r="A836" s="118" t="s">
        <v>847</v>
      </c>
      <c r="B836" s="106"/>
      <c r="C836" s="106"/>
      <c r="D836" s="104" t="str">
        <f t="shared" si="17"/>
        <v/>
      </c>
    </row>
    <row r="837" spans="1:4" ht="15" customHeight="1">
      <c r="A837" s="118" t="s">
        <v>848</v>
      </c>
      <c r="B837" s="106"/>
      <c r="C837" s="106"/>
      <c r="D837" s="104" t="str">
        <f t="shared" si="17"/>
        <v/>
      </c>
    </row>
    <row r="838" spans="1:4" ht="15" customHeight="1">
      <c r="A838" s="118" t="s">
        <v>849</v>
      </c>
      <c r="B838" s="106"/>
      <c r="C838" s="106"/>
      <c r="D838" s="104" t="str">
        <f t="shared" si="17"/>
        <v/>
      </c>
    </row>
    <row r="839" spans="1:4" ht="15" customHeight="1">
      <c r="A839" s="118" t="s">
        <v>850</v>
      </c>
      <c r="B839" s="106"/>
      <c r="C839" s="106"/>
      <c r="D839" s="104" t="str">
        <f t="shared" si="17"/>
        <v/>
      </c>
    </row>
    <row r="840" spans="1:4" ht="15" customHeight="1">
      <c r="A840" s="118" t="s">
        <v>851</v>
      </c>
      <c r="B840" s="106"/>
      <c r="C840" s="106"/>
      <c r="D840" s="104" t="str">
        <f t="shared" si="17"/>
        <v/>
      </c>
    </row>
    <row r="841" spans="1:4" ht="15" customHeight="1">
      <c r="A841" s="118" t="s">
        <v>852</v>
      </c>
      <c r="B841" s="106"/>
      <c r="C841" s="106"/>
      <c r="D841" s="104" t="str">
        <f t="shared" si="17"/>
        <v/>
      </c>
    </row>
    <row r="842" spans="1:4" ht="15" customHeight="1">
      <c r="A842" s="118" t="s">
        <v>853</v>
      </c>
      <c r="B842" s="106"/>
      <c r="C842" s="106"/>
      <c r="D842" s="104" t="str">
        <f t="shared" si="17"/>
        <v/>
      </c>
    </row>
    <row r="843" spans="1:4" ht="15" customHeight="1">
      <c r="A843" s="118" t="s">
        <v>854</v>
      </c>
      <c r="B843" s="106"/>
      <c r="C843" s="106"/>
      <c r="D843" s="104" t="str">
        <f t="shared" si="17"/>
        <v/>
      </c>
    </row>
    <row r="844" spans="1:4" ht="15" customHeight="1">
      <c r="A844" s="118" t="s">
        <v>855</v>
      </c>
      <c r="B844" s="106"/>
      <c r="C844" s="106"/>
      <c r="D844" s="104" t="str">
        <f t="shared" si="17"/>
        <v/>
      </c>
    </row>
    <row r="845" spans="1:4" ht="15" customHeight="1">
      <c r="A845" s="118" t="s">
        <v>856</v>
      </c>
      <c r="B845" s="106"/>
      <c r="C845" s="106"/>
      <c r="D845" s="104" t="str">
        <f t="shared" si="17"/>
        <v/>
      </c>
    </row>
    <row r="846" spans="1:4" ht="15" customHeight="1">
      <c r="A846" s="118" t="s">
        <v>857</v>
      </c>
      <c r="B846" s="106"/>
      <c r="C846" s="106"/>
      <c r="D846" s="104" t="str">
        <f t="shared" si="17"/>
        <v/>
      </c>
    </row>
    <row r="847" spans="1:4" ht="15" customHeight="1">
      <c r="A847" s="118" t="s">
        <v>858</v>
      </c>
      <c r="B847" s="106"/>
      <c r="C847" s="106"/>
      <c r="D847" s="104" t="str">
        <f t="shared" si="17"/>
        <v/>
      </c>
    </row>
    <row r="848" spans="1:4" ht="15" customHeight="1">
      <c r="A848" s="118" t="s">
        <v>859</v>
      </c>
      <c r="B848" s="106"/>
      <c r="C848" s="106"/>
      <c r="D848" s="104" t="str">
        <f t="shared" si="17"/>
        <v/>
      </c>
    </row>
    <row r="849" spans="1:4" ht="15" customHeight="1">
      <c r="A849" s="118" t="s">
        <v>860</v>
      </c>
      <c r="B849" s="106"/>
      <c r="C849" s="106"/>
      <c r="D849" s="104" t="str">
        <f t="shared" si="17"/>
        <v/>
      </c>
    </row>
    <row r="850" spans="1:4" ht="15" customHeight="1">
      <c r="A850" s="118" t="s">
        <v>861</v>
      </c>
      <c r="B850" s="106"/>
      <c r="C850" s="106"/>
      <c r="D850" s="104" t="str">
        <f t="shared" si="17"/>
        <v/>
      </c>
    </row>
    <row r="851" spans="1:4" ht="15" customHeight="1">
      <c r="A851" s="118" t="s">
        <v>862</v>
      </c>
      <c r="B851" s="106"/>
      <c r="C851" s="106"/>
      <c r="D851" s="104" t="str">
        <f t="shared" si="17"/>
        <v/>
      </c>
    </row>
    <row r="852" spans="1:4" ht="15" customHeight="1">
      <c r="A852" s="118" t="s">
        <v>112</v>
      </c>
      <c r="B852" s="106"/>
      <c r="C852" s="106"/>
      <c r="D852" s="104" t="str">
        <f t="shared" si="17"/>
        <v/>
      </c>
    </row>
    <row r="853" spans="1:4" ht="15" customHeight="1">
      <c r="A853" s="118" t="s">
        <v>863</v>
      </c>
      <c r="B853" s="106">
        <v>16</v>
      </c>
      <c r="C853" s="106">
        <v>17</v>
      </c>
      <c r="D853" s="104">
        <f t="shared" si="17"/>
        <v>106.3</v>
      </c>
    </row>
    <row r="854" spans="1:4" ht="15" customHeight="1">
      <c r="A854" s="118" t="s">
        <v>864</v>
      </c>
      <c r="B854" s="106"/>
      <c r="C854" s="106"/>
      <c r="D854" s="104" t="str">
        <f t="shared" si="17"/>
        <v/>
      </c>
    </row>
    <row r="855" spans="1:4" ht="15" customHeight="1">
      <c r="A855" s="118" t="s">
        <v>1051</v>
      </c>
      <c r="B855" s="104">
        <f>SUM(B856,B867,B871)</f>
        <v>27032</v>
      </c>
      <c r="C855" s="104">
        <f>SUM(C856,C867,C871)</f>
        <v>3976</v>
      </c>
      <c r="D855" s="104">
        <f t="shared" si="17"/>
        <v>14.7</v>
      </c>
    </row>
    <row r="856" spans="1:4" ht="15" customHeight="1">
      <c r="A856" s="118" t="s">
        <v>865</v>
      </c>
      <c r="B856" s="104">
        <f>SUM(B857:B866)</f>
        <v>23645</v>
      </c>
      <c r="C856" s="104">
        <f>SUM(C857:C866)</f>
        <v>0</v>
      </c>
      <c r="D856" s="104">
        <f t="shared" si="17"/>
        <v>0</v>
      </c>
    </row>
    <row r="857" spans="1:4" ht="15" customHeight="1">
      <c r="A857" s="118" t="s">
        <v>866</v>
      </c>
      <c r="B857" s="106"/>
      <c r="C857" s="106"/>
      <c r="D857" s="104" t="str">
        <f t="shared" si="17"/>
        <v/>
      </c>
    </row>
    <row r="858" spans="1:4" ht="15" customHeight="1">
      <c r="A858" s="118" t="s">
        <v>867</v>
      </c>
      <c r="B858" s="106"/>
      <c r="C858" s="106"/>
      <c r="D858" s="104" t="str">
        <f t="shared" si="17"/>
        <v/>
      </c>
    </row>
    <row r="859" spans="1:4" ht="15" customHeight="1">
      <c r="A859" s="118" t="s">
        <v>868</v>
      </c>
      <c r="B859" s="106">
        <v>10012</v>
      </c>
      <c r="C859" s="106"/>
      <c r="D859" s="104">
        <f t="shared" si="17"/>
        <v>0</v>
      </c>
    </row>
    <row r="860" spans="1:4" ht="15" customHeight="1">
      <c r="A860" s="118" t="s">
        <v>869</v>
      </c>
      <c r="B860" s="106"/>
      <c r="C860" s="106"/>
      <c r="D860" s="104" t="str">
        <f t="shared" si="17"/>
        <v/>
      </c>
    </row>
    <row r="861" spans="1:4" ht="15" customHeight="1">
      <c r="A861" s="118" t="s">
        <v>870</v>
      </c>
      <c r="B861" s="106">
        <v>195</v>
      </c>
      <c r="C861" s="106"/>
      <c r="D861" s="104">
        <f t="shared" si="17"/>
        <v>0</v>
      </c>
    </row>
    <row r="862" spans="1:4" ht="15" customHeight="1">
      <c r="A862" s="118" t="s">
        <v>871</v>
      </c>
      <c r="B862" s="106">
        <v>57</v>
      </c>
      <c r="C862" s="106"/>
      <c r="D862" s="104">
        <f t="shared" si="17"/>
        <v>0</v>
      </c>
    </row>
    <row r="863" spans="1:4" ht="15" customHeight="1">
      <c r="A863" s="118" t="s">
        <v>25</v>
      </c>
      <c r="B863" s="106">
        <v>370</v>
      </c>
      <c r="C863" s="106"/>
      <c r="D863" s="104">
        <f t="shared" si="17"/>
        <v>0</v>
      </c>
    </row>
    <row r="864" spans="1:4" ht="15" customHeight="1">
      <c r="A864" s="118" t="s">
        <v>872</v>
      </c>
      <c r="B864" s="106"/>
      <c r="C864" s="106"/>
      <c r="D864" s="104" t="str">
        <f t="shared" si="17"/>
        <v/>
      </c>
    </row>
    <row r="865" spans="1:4" ht="15" customHeight="1">
      <c r="A865" s="118" t="s">
        <v>873</v>
      </c>
      <c r="B865" s="106"/>
      <c r="C865" s="106"/>
      <c r="D865" s="104" t="str">
        <f t="shared" si="17"/>
        <v/>
      </c>
    </row>
    <row r="866" spans="1:4" ht="15" customHeight="1">
      <c r="A866" s="118" t="s">
        <v>874</v>
      </c>
      <c r="B866" s="106">
        <v>13011</v>
      </c>
      <c r="C866" s="106"/>
      <c r="D866" s="104">
        <f t="shared" si="17"/>
        <v>0</v>
      </c>
    </row>
    <row r="867" spans="1:4" ht="15" customHeight="1">
      <c r="A867" s="118" t="s">
        <v>875</v>
      </c>
      <c r="B867" s="104">
        <f>SUM(B868:B870)</f>
        <v>3387</v>
      </c>
      <c r="C867" s="104">
        <f>SUM(C868:C870)</f>
        <v>3976</v>
      </c>
      <c r="D867" s="104">
        <f t="shared" si="17"/>
        <v>117.4</v>
      </c>
    </row>
    <row r="868" spans="1:4" ht="15" customHeight="1">
      <c r="A868" s="118" t="s">
        <v>876</v>
      </c>
      <c r="B868" s="106">
        <v>3387</v>
      </c>
      <c r="C868" s="106">
        <v>3976</v>
      </c>
      <c r="D868" s="104">
        <f t="shared" si="17"/>
        <v>117.4</v>
      </c>
    </row>
    <row r="869" spans="1:4" ht="15" customHeight="1">
      <c r="A869" s="118" t="s">
        <v>877</v>
      </c>
      <c r="B869" s="106"/>
      <c r="C869" s="106"/>
      <c r="D869" s="104" t="str">
        <f t="shared" si="17"/>
        <v/>
      </c>
    </row>
    <row r="870" spans="1:4" ht="15" customHeight="1">
      <c r="A870" s="118" t="s">
        <v>878</v>
      </c>
      <c r="B870" s="106"/>
      <c r="C870" s="106"/>
      <c r="D870" s="104" t="str">
        <f t="shared" si="17"/>
        <v/>
      </c>
    </row>
    <row r="871" spans="1:4" ht="15" customHeight="1">
      <c r="A871" s="118" t="s">
        <v>879</v>
      </c>
      <c r="B871" s="104">
        <f>SUM(B872:B874)</f>
        <v>0</v>
      </c>
      <c r="C871" s="104">
        <f>SUM(C872:C874)</f>
        <v>0</v>
      </c>
      <c r="D871" s="104" t="str">
        <f t="shared" si="17"/>
        <v/>
      </c>
    </row>
    <row r="872" spans="1:4" ht="15" customHeight="1">
      <c r="A872" s="118" t="s">
        <v>880</v>
      </c>
      <c r="B872" s="106"/>
      <c r="C872" s="106"/>
      <c r="D872" s="104" t="str">
        <f t="shared" si="17"/>
        <v/>
      </c>
    </row>
    <row r="873" spans="1:4" ht="15" customHeight="1">
      <c r="A873" s="118" t="s">
        <v>881</v>
      </c>
      <c r="B873" s="106"/>
      <c r="C873" s="106"/>
      <c r="D873" s="104" t="str">
        <f t="shared" si="17"/>
        <v/>
      </c>
    </row>
    <row r="874" spans="1:4" ht="15" customHeight="1">
      <c r="A874" s="118" t="s">
        <v>882</v>
      </c>
      <c r="B874" s="106"/>
      <c r="C874" s="106"/>
      <c r="D874" s="104" t="str">
        <f t="shared" si="17"/>
        <v/>
      </c>
    </row>
    <row r="875" spans="1:4" ht="15" customHeight="1">
      <c r="A875" s="118" t="s">
        <v>1052</v>
      </c>
      <c r="B875" s="104">
        <f>SUM(B876,B888,B894,B900)</f>
        <v>182</v>
      </c>
      <c r="C875" s="104">
        <f>SUM(C876,C888,C894,C900)</f>
        <v>158</v>
      </c>
      <c r="D875" s="104">
        <f t="shared" ref="D875:D888" si="18">IF(B875=0,"",ROUND(C875/B875*100,1))</f>
        <v>86.8</v>
      </c>
    </row>
    <row r="876" spans="1:4" ht="15" customHeight="1">
      <c r="A876" s="118" t="s">
        <v>883</v>
      </c>
      <c r="B876" s="104">
        <f>SUM(B877:B887)</f>
        <v>127</v>
      </c>
      <c r="C876" s="104">
        <f>SUM(C877:C887)</f>
        <v>148</v>
      </c>
      <c r="D876" s="104">
        <f t="shared" si="18"/>
        <v>116.5</v>
      </c>
    </row>
    <row r="877" spans="1:4" ht="15" customHeight="1">
      <c r="A877" s="118" t="s">
        <v>103</v>
      </c>
      <c r="B877" s="106">
        <v>98</v>
      </c>
      <c r="C877" s="106">
        <v>148</v>
      </c>
      <c r="D877" s="104">
        <f t="shared" si="18"/>
        <v>151</v>
      </c>
    </row>
    <row r="878" spans="1:4" ht="15" customHeight="1">
      <c r="A878" s="118" t="s">
        <v>104</v>
      </c>
      <c r="B878" s="106"/>
      <c r="C878" s="106"/>
      <c r="D878" s="104" t="str">
        <f t="shared" si="18"/>
        <v/>
      </c>
    </row>
    <row r="879" spans="1:4" ht="15" customHeight="1">
      <c r="A879" s="118" t="s">
        <v>105</v>
      </c>
      <c r="B879" s="106"/>
      <c r="C879" s="106"/>
      <c r="D879" s="104" t="str">
        <f t="shared" si="18"/>
        <v/>
      </c>
    </row>
    <row r="880" spans="1:4" ht="15" customHeight="1">
      <c r="A880" s="118" t="s">
        <v>884</v>
      </c>
      <c r="B880" s="106"/>
      <c r="C880" s="106"/>
      <c r="D880" s="104" t="str">
        <f t="shared" si="18"/>
        <v/>
      </c>
    </row>
    <row r="881" spans="1:4" ht="15" customHeight="1">
      <c r="A881" s="118" t="s">
        <v>885</v>
      </c>
      <c r="B881" s="106"/>
      <c r="C881" s="106"/>
      <c r="D881" s="104" t="str">
        <f t="shared" si="18"/>
        <v/>
      </c>
    </row>
    <row r="882" spans="1:4" ht="15" customHeight="1">
      <c r="A882" s="118" t="s">
        <v>886</v>
      </c>
      <c r="B882" s="106">
        <v>29</v>
      </c>
      <c r="C882" s="106"/>
      <c r="D882" s="104">
        <f t="shared" si="18"/>
        <v>0</v>
      </c>
    </row>
    <row r="883" spans="1:4" ht="15" customHeight="1">
      <c r="A883" s="118" t="s">
        <v>887</v>
      </c>
      <c r="B883" s="106"/>
      <c r="C883" s="106"/>
      <c r="D883" s="104" t="str">
        <f t="shared" si="18"/>
        <v/>
      </c>
    </row>
    <row r="884" spans="1:4" ht="15" customHeight="1">
      <c r="A884" s="118" t="s">
        <v>888</v>
      </c>
      <c r="B884" s="106"/>
      <c r="C884" s="106"/>
      <c r="D884" s="104" t="str">
        <f t="shared" si="18"/>
        <v/>
      </c>
    </row>
    <row r="885" spans="1:4" ht="15" customHeight="1">
      <c r="A885" s="118" t="s">
        <v>889</v>
      </c>
      <c r="B885" s="106"/>
      <c r="C885" s="106"/>
      <c r="D885" s="104" t="str">
        <f t="shared" si="18"/>
        <v/>
      </c>
    </row>
    <row r="886" spans="1:4" ht="15" customHeight="1">
      <c r="A886" s="118" t="s">
        <v>112</v>
      </c>
      <c r="B886" s="106"/>
      <c r="C886" s="106"/>
      <c r="D886" s="104" t="str">
        <f t="shared" si="18"/>
        <v/>
      </c>
    </row>
    <row r="887" spans="1:4" ht="15" customHeight="1">
      <c r="A887" s="118" t="s">
        <v>890</v>
      </c>
      <c r="B887" s="106"/>
      <c r="C887" s="106"/>
      <c r="D887" s="104" t="str">
        <f t="shared" si="18"/>
        <v/>
      </c>
    </row>
    <row r="888" spans="1:4" ht="15" customHeight="1">
      <c r="A888" s="118" t="s">
        <v>891</v>
      </c>
      <c r="B888" s="104">
        <f>SUM(B889:B893)</f>
        <v>50</v>
      </c>
      <c r="C888" s="104">
        <f>SUM(C889:C893)</f>
        <v>0</v>
      </c>
      <c r="D888" s="104">
        <f t="shared" si="18"/>
        <v>0</v>
      </c>
    </row>
    <row r="889" spans="1:4" ht="15" customHeight="1">
      <c r="A889" s="118" t="s">
        <v>103</v>
      </c>
      <c r="B889" s="106"/>
      <c r="C889" s="106"/>
      <c r="D889" s="104" t="str">
        <f t="shared" ref="D889:D915" si="19">IF(B889=0,"",ROUND(C889/B889*100,1))</f>
        <v/>
      </c>
    </row>
    <row r="890" spans="1:4" ht="15" customHeight="1">
      <c r="A890" s="118" t="s">
        <v>576</v>
      </c>
      <c r="B890" s="106"/>
      <c r="C890" s="106"/>
      <c r="D890" s="104" t="str">
        <f t="shared" si="19"/>
        <v/>
      </c>
    </row>
    <row r="891" spans="1:4" ht="15" customHeight="1">
      <c r="A891" s="118" t="s">
        <v>105</v>
      </c>
      <c r="B891" s="106"/>
      <c r="C891" s="106"/>
      <c r="D891" s="104" t="str">
        <f t="shared" si="19"/>
        <v/>
      </c>
    </row>
    <row r="892" spans="1:4" ht="15" customHeight="1">
      <c r="A892" s="118" t="s">
        <v>892</v>
      </c>
      <c r="B892" s="106"/>
      <c r="C892" s="106"/>
      <c r="D892" s="104" t="str">
        <f t="shared" si="19"/>
        <v/>
      </c>
    </row>
    <row r="893" spans="1:4" ht="15" customHeight="1">
      <c r="A893" s="118" t="s">
        <v>893</v>
      </c>
      <c r="B893" s="106">
        <v>50</v>
      </c>
      <c r="C893" s="106"/>
      <c r="D893" s="104">
        <f t="shared" si="19"/>
        <v>0</v>
      </c>
    </row>
    <row r="894" spans="1:4" ht="15" customHeight="1">
      <c r="A894" s="118" t="s">
        <v>894</v>
      </c>
      <c r="B894" s="104">
        <f>SUM(B895:B899)</f>
        <v>5</v>
      </c>
      <c r="C894" s="104">
        <f>SUM(C895:C899)</f>
        <v>10</v>
      </c>
      <c r="D894" s="104">
        <f t="shared" si="19"/>
        <v>200</v>
      </c>
    </row>
    <row r="895" spans="1:4" ht="15" customHeight="1">
      <c r="A895" s="118" t="s">
        <v>895</v>
      </c>
      <c r="B895" s="106">
        <v>5</v>
      </c>
      <c r="C895" s="106"/>
      <c r="D895" s="104">
        <f t="shared" si="19"/>
        <v>0</v>
      </c>
    </row>
    <row r="896" spans="1:4" ht="15" customHeight="1">
      <c r="A896" s="118" t="s">
        <v>896</v>
      </c>
      <c r="B896" s="106"/>
      <c r="C896" s="106"/>
      <c r="D896" s="104" t="str">
        <f t="shared" si="19"/>
        <v/>
      </c>
    </row>
    <row r="897" spans="1:4" ht="15" customHeight="1">
      <c r="A897" s="118" t="s">
        <v>897</v>
      </c>
      <c r="B897" s="106"/>
      <c r="C897" s="106">
        <v>10</v>
      </c>
      <c r="D897" s="104" t="str">
        <f t="shared" si="19"/>
        <v/>
      </c>
    </row>
    <row r="898" spans="1:4" ht="15" customHeight="1">
      <c r="A898" s="118" t="s">
        <v>898</v>
      </c>
      <c r="B898" s="106"/>
      <c r="C898" s="106"/>
      <c r="D898" s="104" t="str">
        <f t="shared" si="19"/>
        <v/>
      </c>
    </row>
    <row r="899" spans="1:4" ht="15" customHeight="1">
      <c r="A899" s="118" t="s">
        <v>899</v>
      </c>
      <c r="B899" s="106"/>
      <c r="C899" s="106"/>
      <c r="D899" s="104" t="str">
        <f t="shared" si="19"/>
        <v/>
      </c>
    </row>
    <row r="900" spans="1:4" ht="15" customHeight="1">
      <c r="A900" s="118" t="s">
        <v>900</v>
      </c>
      <c r="B900" s="120"/>
      <c r="C900" s="120"/>
      <c r="D900" s="104" t="str">
        <f t="shared" si="19"/>
        <v/>
      </c>
    </row>
    <row r="901" spans="1:4" ht="15" customHeight="1">
      <c r="A901" s="118" t="s">
        <v>1053</v>
      </c>
      <c r="B901" s="120"/>
      <c r="C901" s="120">
        <v>1122</v>
      </c>
      <c r="D901" s="104" t="str">
        <f t="shared" si="19"/>
        <v/>
      </c>
    </row>
    <row r="902" spans="1:4" ht="15" customHeight="1">
      <c r="A902" s="118" t="s">
        <v>1054</v>
      </c>
      <c r="B902" s="104">
        <f>B903</f>
        <v>1119</v>
      </c>
      <c r="C902" s="104">
        <f>C903</f>
        <v>1357</v>
      </c>
      <c r="D902" s="104">
        <f t="shared" si="19"/>
        <v>121.3</v>
      </c>
    </row>
    <row r="903" spans="1:4" ht="15" customHeight="1">
      <c r="A903" s="118" t="s">
        <v>901</v>
      </c>
      <c r="B903" s="104">
        <f>SUM(B904:B907)</f>
        <v>1119</v>
      </c>
      <c r="C903" s="104">
        <f>SUM(C904:C907)</f>
        <v>1357</v>
      </c>
      <c r="D903" s="104">
        <f t="shared" si="19"/>
        <v>121.3</v>
      </c>
    </row>
    <row r="904" spans="1:4" ht="15" customHeight="1">
      <c r="A904" s="118" t="s">
        <v>902</v>
      </c>
      <c r="B904" s="106">
        <v>1119</v>
      </c>
      <c r="C904" s="106">
        <v>1357</v>
      </c>
      <c r="D904" s="104">
        <f t="shared" si="19"/>
        <v>121.3</v>
      </c>
    </row>
    <row r="905" spans="1:4" ht="15" customHeight="1">
      <c r="A905" s="118" t="s">
        <v>903</v>
      </c>
      <c r="B905" s="106"/>
      <c r="C905" s="106"/>
      <c r="D905" s="104" t="str">
        <f t="shared" si="19"/>
        <v/>
      </c>
    </row>
    <row r="906" spans="1:4" ht="15" customHeight="1">
      <c r="A906" s="118" t="s">
        <v>904</v>
      </c>
      <c r="B906" s="106"/>
      <c r="C906" s="106"/>
      <c r="D906" s="104" t="str">
        <f t="shared" si="19"/>
        <v/>
      </c>
    </row>
    <row r="907" spans="1:4" ht="15" customHeight="1">
      <c r="A907" s="118" t="s">
        <v>905</v>
      </c>
      <c r="B907" s="106"/>
      <c r="C907" s="106"/>
      <c r="D907" s="104" t="str">
        <f t="shared" si="19"/>
        <v/>
      </c>
    </row>
    <row r="908" spans="1:4" ht="15" customHeight="1">
      <c r="A908" s="103" t="s">
        <v>1055</v>
      </c>
      <c r="B908" s="104">
        <f>B909</f>
        <v>0</v>
      </c>
      <c r="C908" s="104">
        <f>C909</f>
        <v>0</v>
      </c>
      <c r="D908" s="104" t="str">
        <f t="shared" si="19"/>
        <v/>
      </c>
    </row>
    <row r="909" spans="1:4" ht="15" customHeight="1">
      <c r="A909" s="103" t="s">
        <v>906</v>
      </c>
      <c r="B909" s="106"/>
      <c r="C909" s="106"/>
      <c r="D909" s="104" t="str">
        <f t="shared" si="19"/>
        <v/>
      </c>
    </row>
    <row r="910" spans="1:4" ht="15" customHeight="1">
      <c r="A910" s="103" t="s">
        <v>1056</v>
      </c>
      <c r="B910" s="104">
        <f>SUM(B911:B912)</f>
        <v>7</v>
      </c>
      <c r="C910" s="104">
        <f>SUM(C911:C912)</f>
        <v>6063</v>
      </c>
      <c r="D910" s="104">
        <f t="shared" si="19"/>
        <v>86614.3</v>
      </c>
    </row>
    <row r="911" spans="1:4" ht="15" customHeight="1">
      <c r="A911" s="103" t="s">
        <v>907</v>
      </c>
      <c r="B911" s="106"/>
      <c r="C911" s="106">
        <v>5523</v>
      </c>
      <c r="D911" s="104" t="str">
        <f t="shared" si="19"/>
        <v/>
      </c>
    </row>
    <row r="912" spans="1:4" ht="15" customHeight="1">
      <c r="A912" s="103" t="s">
        <v>840</v>
      </c>
      <c r="B912" s="106">
        <v>7</v>
      </c>
      <c r="C912" s="106">
        <v>540</v>
      </c>
      <c r="D912" s="104">
        <f t="shared" si="19"/>
        <v>7714.3</v>
      </c>
    </row>
    <row r="913" spans="1:4" ht="15" customHeight="1">
      <c r="A913" s="103"/>
      <c r="B913" s="106"/>
      <c r="C913" s="106"/>
      <c r="D913" s="106"/>
    </row>
    <row r="914" spans="1:4" ht="15" customHeight="1">
      <c r="A914" s="103"/>
      <c r="B914" s="106"/>
      <c r="C914" s="106"/>
      <c r="D914" s="106"/>
    </row>
    <row r="915" spans="1:4" ht="15" customHeight="1">
      <c r="A915" s="121" t="s">
        <v>4</v>
      </c>
      <c r="B915" s="104">
        <f>SUM(B910,B908,B902,B901,B875,B855,B826,B816,B796,B775,B738,B627,B608,B579,B507,B387,B330,B276,B247,B211,B199,B196,B5)</f>
        <v>117432</v>
      </c>
      <c r="C915" s="104">
        <f>SUM(C910,C908,C902,C901,C875,C855,C826,C816,C796,C775,C738,C627,C608,C579,C507,C387,C330,C276,C247,C211,C199,C196,C5)</f>
        <v>103289</v>
      </c>
      <c r="D915" s="104">
        <f t="shared" si="19"/>
        <v>88</v>
      </c>
    </row>
    <row r="916" spans="1:4" ht="14.25" customHeight="1">
      <c r="A916" s="122"/>
      <c r="B916" s="122"/>
      <c r="C916" s="122"/>
      <c r="D916" s="122"/>
    </row>
  </sheetData>
  <mergeCells count="1">
    <mergeCell ref="A2:D2"/>
  </mergeCells>
  <phoneticPr fontId="10" type="noConversion"/>
  <pageMargins left="1.1299999999999999" right="0.94" top="0.39370078740157483" bottom="0.47244094488188981" header="0.19685039370078741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2"/>
  <sheetViews>
    <sheetView workbookViewId="0">
      <selection activeCell="G70" sqref="G70"/>
    </sheetView>
  </sheetViews>
  <sheetFormatPr defaultRowHeight="13.5"/>
  <cols>
    <col min="1" max="1" width="9.75" customWidth="1"/>
    <col min="2" max="2" width="8.375" customWidth="1"/>
    <col min="3" max="3" width="34" customWidth="1"/>
    <col min="4" max="4" width="24.875" style="68" customWidth="1"/>
    <col min="5" max="5" width="9" style="68"/>
  </cols>
  <sheetData>
    <row r="1" spans="1:5" s="66" customFormat="1" ht="12.75" customHeight="1">
      <c r="A1" s="65"/>
      <c r="D1" s="80" t="s">
        <v>533</v>
      </c>
    </row>
    <row r="2" spans="1:5" ht="32.25" customHeight="1">
      <c r="A2" s="213" t="s">
        <v>975</v>
      </c>
      <c r="B2" s="213"/>
      <c r="C2" s="213"/>
      <c r="D2" s="213"/>
    </row>
    <row r="3" spans="1:5" ht="15" customHeight="1">
      <c r="D3" s="9" t="s">
        <v>477</v>
      </c>
    </row>
    <row r="4" spans="1:5" ht="25.5" customHeight="1">
      <c r="A4" s="204" t="s">
        <v>1057</v>
      </c>
      <c r="B4" s="204" t="s">
        <v>1058</v>
      </c>
      <c r="C4" s="204" t="s">
        <v>1059</v>
      </c>
      <c r="D4" s="204" t="s">
        <v>1060</v>
      </c>
    </row>
    <row r="5" spans="1:5" s="166" customFormat="1" ht="18.95" customHeight="1">
      <c r="A5" s="205"/>
      <c r="B5" s="205"/>
      <c r="C5" s="206" t="s">
        <v>908</v>
      </c>
      <c r="D5" s="207">
        <v>103288.8501</v>
      </c>
      <c r="E5" s="165"/>
    </row>
    <row r="6" spans="1:5" s="166" customFormat="1" ht="18.95" customHeight="1">
      <c r="A6" s="205">
        <v>301</v>
      </c>
      <c r="B6" s="205"/>
      <c r="C6" s="206" t="s">
        <v>478</v>
      </c>
      <c r="D6" s="207">
        <v>55303.686099999999</v>
      </c>
      <c r="E6" s="165"/>
    </row>
    <row r="7" spans="1:5" s="166" customFormat="1" ht="18.95" customHeight="1">
      <c r="A7" s="205" t="s">
        <v>909</v>
      </c>
      <c r="B7" s="205">
        <v>30101</v>
      </c>
      <c r="C7" s="206" t="s">
        <v>479</v>
      </c>
      <c r="D7" s="207">
        <v>15683.6391</v>
      </c>
      <c r="E7" s="165"/>
    </row>
    <row r="8" spans="1:5" s="166" customFormat="1" ht="18.95" customHeight="1">
      <c r="A8" s="205" t="s">
        <v>909</v>
      </c>
      <c r="B8" s="205">
        <v>30102</v>
      </c>
      <c r="C8" s="206" t="s">
        <v>480</v>
      </c>
      <c r="D8" s="207">
        <v>3803.9340000000002</v>
      </c>
      <c r="E8" s="165"/>
    </row>
    <row r="9" spans="1:5" s="166" customFormat="1" ht="18.95" customHeight="1">
      <c r="A9" s="205" t="s">
        <v>909</v>
      </c>
      <c r="B9" s="205">
        <v>30103</v>
      </c>
      <c r="C9" s="206" t="s">
        <v>481</v>
      </c>
      <c r="D9" s="207">
        <v>11030.617</v>
      </c>
      <c r="E9" s="165"/>
    </row>
    <row r="10" spans="1:5" s="166" customFormat="1" ht="18.95" customHeight="1">
      <c r="A10" s="205" t="s">
        <v>909</v>
      </c>
      <c r="B10" s="205">
        <v>30106</v>
      </c>
      <c r="C10" s="206" t="s">
        <v>482</v>
      </c>
      <c r="D10" s="207">
        <v>47.4</v>
      </c>
      <c r="E10" s="165"/>
    </row>
    <row r="11" spans="1:5" s="166" customFormat="1" ht="18.95" customHeight="1">
      <c r="A11" s="205" t="s">
        <v>909</v>
      </c>
      <c r="B11" s="205">
        <v>30107</v>
      </c>
      <c r="C11" s="206" t="s">
        <v>483</v>
      </c>
      <c r="D11" s="207">
        <v>4979.5668999999998</v>
      </c>
      <c r="E11" s="165"/>
    </row>
    <row r="12" spans="1:5" s="166" customFormat="1" ht="18.95" customHeight="1">
      <c r="A12" s="205" t="s">
        <v>909</v>
      </c>
      <c r="B12" s="205">
        <v>30108</v>
      </c>
      <c r="C12" s="206" t="s">
        <v>484</v>
      </c>
      <c r="D12" s="207">
        <v>3500.7838999999999</v>
      </c>
      <c r="E12" s="165"/>
    </row>
    <row r="13" spans="1:5" s="166" customFormat="1" ht="18.95" customHeight="1">
      <c r="A13" s="205" t="s">
        <v>909</v>
      </c>
      <c r="B13" s="205">
        <v>30109</v>
      </c>
      <c r="C13" s="206" t="s">
        <v>485</v>
      </c>
      <c r="D13" s="207">
        <v>55.3292</v>
      </c>
      <c r="E13" s="165"/>
    </row>
    <row r="14" spans="1:5" s="166" customFormat="1" ht="18.95" customHeight="1">
      <c r="A14" s="205" t="s">
        <v>909</v>
      </c>
      <c r="B14" s="205">
        <v>30110</v>
      </c>
      <c r="C14" s="206" t="s">
        <v>910</v>
      </c>
      <c r="D14" s="207">
        <v>1470.4485999999999</v>
      </c>
      <c r="E14" s="165"/>
    </row>
    <row r="15" spans="1:5" s="166" customFormat="1" ht="18.95" customHeight="1">
      <c r="A15" s="205" t="s">
        <v>909</v>
      </c>
      <c r="B15" s="205">
        <v>30111</v>
      </c>
      <c r="C15" s="206" t="s">
        <v>911</v>
      </c>
      <c r="D15" s="207">
        <v>1250.8707999999999</v>
      </c>
      <c r="E15" s="165"/>
    </row>
    <row r="16" spans="1:5" s="166" customFormat="1" ht="18.95" customHeight="1">
      <c r="A16" s="205" t="s">
        <v>909</v>
      </c>
      <c r="B16" s="205">
        <v>30112</v>
      </c>
      <c r="C16" s="206" t="s">
        <v>912</v>
      </c>
      <c r="D16" s="207">
        <v>273.24790000000002</v>
      </c>
      <c r="E16" s="165"/>
    </row>
    <row r="17" spans="1:5" s="166" customFormat="1" ht="18.95" customHeight="1">
      <c r="A17" s="205" t="s">
        <v>909</v>
      </c>
      <c r="B17" s="205">
        <v>30113</v>
      </c>
      <c r="C17" s="206" t="s">
        <v>913</v>
      </c>
      <c r="D17" s="207">
        <v>4001.7986999999998</v>
      </c>
      <c r="E17" s="165"/>
    </row>
    <row r="18" spans="1:5" s="166" customFormat="1" ht="18.95" customHeight="1">
      <c r="A18" s="205" t="s">
        <v>909</v>
      </c>
      <c r="B18" s="205">
        <v>30199</v>
      </c>
      <c r="C18" s="206" t="s">
        <v>486</v>
      </c>
      <c r="D18" s="207">
        <v>9206.0499999999993</v>
      </c>
      <c r="E18" s="165"/>
    </row>
    <row r="19" spans="1:5" s="166" customFormat="1" ht="18.95" customHeight="1">
      <c r="A19" s="205">
        <v>302</v>
      </c>
      <c r="B19" s="205"/>
      <c r="C19" s="206" t="s">
        <v>487</v>
      </c>
      <c r="D19" s="207">
        <v>12216.810299999999</v>
      </c>
      <c r="E19" s="165"/>
    </row>
    <row r="20" spans="1:5" s="166" customFormat="1" ht="18.95" customHeight="1">
      <c r="A20" s="205" t="s">
        <v>909</v>
      </c>
      <c r="B20" s="205">
        <v>30201</v>
      </c>
      <c r="C20" s="206" t="s">
        <v>488</v>
      </c>
      <c r="D20" s="207">
        <v>761.99540000000002</v>
      </c>
      <c r="E20" s="165"/>
    </row>
    <row r="21" spans="1:5" s="166" customFormat="1" ht="18.95" customHeight="1">
      <c r="A21" s="205" t="s">
        <v>909</v>
      </c>
      <c r="B21" s="205">
        <v>30202</v>
      </c>
      <c r="C21" s="206" t="s">
        <v>489</v>
      </c>
      <c r="D21" s="207">
        <v>256.54590000000002</v>
      </c>
      <c r="E21" s="165"/>
    </row>
    <row r="22" spans="1:5" s="166" customFormat="1" ht="18.95" customHeight="1">
      <c r="A22" s="205" t="s">
        <v>909</v>
      </c>
      <c r="B22" s="205">
        <v>30203</v>
      </c>
      <c r="C22" s="206" t="s">
        <v>490</v>
      </c>
      <c r="D22" s="207">
        <v>18.3</v>
      </c>
      <c r="E22" s="165"/>
    </row>
    <row r="23" spans="1:5" s="165" customFormat="1" ht="18.95" customHeight="1">
      <c r="A23" s="205" t="s">
        <v>909</v>
      </c>
      <c r="B23" s="205">
        <v>30204</v>
      </c>
      <c r="C23" s="206" t="s">
        <v>491</v>
      </c>
      <c r="D23" s="207">
        <v>1.3</v>
      </c>
    </row>
    <row r="24" spans="1:5" s="165" customFormat="1" ht="18.95" customHeight="1">
      <c r="A24" s="205" t="s">
        <v>909</v>
      </c>
      <c r="B24" s="205">
        <v>30205</v>
      </c>
      <c r="C24" s="206" t="s">
        <v>492</v>
      </c>
      <c r="D24" s="207">
        <v>149.381</v>
      </c>
    </row>
    <row r="25" spans="1:5" s="165" customFormat="1" ht="18.95" customHeight="1">
      <c r="A25" s="205" t="s">
        <v>909</v>
      </c>
      <c r="B25" s="205">
        <v>30206</v>
      </c>
      <c r="C25" s="206" t="s">
        <v>493</v>
      </c>
      <c r="D25" s="207">
        <v>359.29649999999998</v>
      </c>
    </row>
    <row r="26" spans="1:5" s="83" customFormat="1" ht="18.95" customHeight="1">
      <c r="A26" s="205" t="s">
        <v>909</v>
      </c>
      <c r="B26" s="205">
        <v>30207</v>
      </c>
      <c r="C26" s="206" t="s">
        <v>494</v>
      </c>
      <c r="D26" s="207">
        <v>150.4461</v>
      </c>
    </row>
    <row r="27" spans="1:5" s="165" customFormat="1" ht="18.95" customHeight="1">
      <c r="A27" s="205" t="s">
        <v>909</v>
      </c>
      <c r="B27" s="205">
        <v>30208</v>
      </c>
      <c r="C27" s="206" t="s">
        <v>495</v>
      </c>
      <c r="D27" s="207">
        <v>133.0506</v>
      </c>
    </row>
    <row r="28" spans="1:5" s="165" customFormat="1" ht="18.95" customHeight="1">
      <c r="A28" s="205" t="s">
        <v>909</v>
      </c>
      <c r="B28" s="205">
        <v>30209</v>
      </c>
      <c r="C28" s="206" t="s">
        <v>496</v>
      </c>
      <c r="D28" s="207">
        <v>150.39599999999999</v>
      </c>
    </row>
    <row r="29" spans="1:5" s="165" customFormat="1" ht="18.95" customHeight="1">
      <c r="A29" s="205" t="s">
        <v>909</v>
      </c>
      <c r="B29" s="205">
        <v>30211</v>
      </c>
      <c r="C29" s="206" t="s">
        <v>497</v>
      </c>
      <c r="D29" s="207">
        <v>149.69800000000001</v>
      </c>
    </row>
    <row r="30" spans="1:5" s="165" customFormat="1" ht="18.95" customHeight="1">
      <c r="A30" s="205" t="s">
        <v>909</v>
      </c>
      <c r="B30" s="205">
        <v>30213</v>
      </c>
      <c r="C30" s="206" t="s">
        <v>498</v>
      </c>
      <c r="D30" s="207">
        <v>600.64080000000001</v>
      </c>
    </row>
    <row r="31" spans="1:5" s="165" customFormat="1" ht="18.95" customHeight="1">
      <c r="A31" s="205" t="s">
        <v>909</v>
      </c>
      <c r="B31" s="205">
        <v>30214</v>
      </c>
      <c r="C31" s="206" t="s">
        <v>499</v>
      </c>
      <c r="D31" s="207">
        <v>114.72</v>
      </c>
    </row>
    <row r="32" spans="1:5" s="165" customFormat="1" ht="18.95" customHeight="1">
      <c r="A32" s="205" t="s">
        <v>909</v>
      </c>
      <c r="B32" s="205">
        <v>30215</v>
      </c>
      <c r="C32" s="206" t="s">
        <v>500</v>
      </c>
      <c r="D32" s="207">
        <v>73.662700000000001</v>
      </c>
    </row>
    <row r="33" spans="1:4" s="165" customFormat="1" ht="18.95" customHeight="1">
      <c r="A33" s="205" t="s">
        <v>909</v>
      </c>
      <c r="B33" s="205">
        <v>30216</v>
      </c>
      <c r="C33" s="206" t="s">
        <v>501</v>
      </c>
      <c r="D33" s="207">
        <v>96.9816</v>
      </c>
    </row>
    <row r="34" spans="1:4" s="165" customFormat="1" ht="18.95" customHeight="1">
      <c r="A34" s="205" t="s">
        <v>909</v>
      </c>
      <c r="B34" s="205">
        <v>30217</v>
      </c>
      <c r="C34" s="206" t="s">
        <v>502</v>
      </c>
      <c r="D34" s="207">
        <v>36.451799999999999</v>
      </c>
    </row>
    <row r="35" spans="1:4" s="165" customFormat="1" ht="18.95" customHeight="1">
      <c r="A35" s="205" t="s">
        <v>909</v>
      </c>
      <c r="B35" s="205">
        <v>30218</v>
      </c>
      <c r="C35" s="206" t="s">
        <v>503</v>
      </c>
      <c r="D35" s="207">
        <v>83.1</v>
      </c>
    </row>
    <row r="36" spans="1:4" s="165" customFormat="1" ht="18.95" customHeight="1">
      <c r="A36" s="205" t="s">
        <v>909</v>
      </c>
      <c r="B36" s="205">
        <v>30224</v>
      </c>
      <c r="C36" s="206" t="s">
        <v>504</v>
      </c>
      <c r="D36" s="207">
        <v>18</v>
      </c>
    </row>
    <row r="37" spans="1:4" s="165" customFormat="1" ht="18.95" customHeight="1">
      <c r="A37" s="205" t="s">
        <v>909</v>
      </c>
      <c r="B37" s="205">
        <v>30225</v>
      </c>
      <c r="C37" s="206" t="s">
        <v>505</v>
      </c>
      <c r="D37" s="207">
        <v>45.8</v>
      </c>
    </row>
    <row r="38" spans="1:4" s="165" customFormat="1" ht="18.95" customHeight="1">
      <c r="A38" s="205" t="s">
        <v>909</v>
      </c>
      <c r="B38" s="205">
        <v>30226</v>
      </c>
      <c r="C38" s="206" t="s">
        <v>506</v>
      </c>
      <c r="D38" s="207">
        <v>1897.1320000000001</v>
      </c>
    </row>
    <row r="39" spans="1:4" s="165" customFormat="1" ht="18.95" customHeight="1">
      <c r="A39" s="205" t="s">
        <v>909</v>
      </c>
      <c r="B39" s="205">
        <v>30227</v>
      </c>
      <c r="C39" s="206" t="s">
        <v>507</v>
      </c>
      <c r="D39" s="207">
        <v>382.92500000000001</v>
      </c>
    </row>
    <row r="40" spans="1:4" s="165" customFormat="1" ht="18.95" customHeight="1">
      <c r="A40" s="205" t="s">
        <v>909</v>
      </c>
      <c r="B40" s="205">
        <v>30228</v>
      </c>
      <c r="C40" s="206" t="s">
        <v>508</v>
      </c>
      <c r="D40" s="207">
        <v>394.62920000000003</v>
      </c>
    </row>
    <row r="41" spans="1:4" s="165" customFormat="1" ht="18.95" customHeight="1">
      <c r="A41" s="205" t="s">
        <v>909</v>
      </c>
      <c r="B41" s="205">
        <v>30229</v>
      </c>
      <c r="C41" s="206" t="s">
        <v>509</v>
      </c>
      <c r="D41" s="207">
        <v>0.47499999999999998</v>
      </c>
    </row>
    <row r="42" spans="1:4" s="165" customFormat="1" ht="18.95" customHeight="1">
      <c r="A42" s="205" t="s">
        <v>909</v>
      </c>
      <c r="B42" s="205">
        <v>30231</v>
      </c>
      <c r="C42" s="206" t="s">
        <v>510</v>
      </c>
      <c r="D42" s="207">
        <v>315.54590000000002</v>
      </c>
    </row>
    <row r="43" spans="1:4" s="165" customFormat="1" ht="18.95" customHeight="1">
      <c r="A43" s="205" t="s">
        <v>909</v>
      </c>
      <c r="B43" s="205">
        <v>30239</v>
      </c>
      <c r="C43" s="206" t="s">
        <v>511</v>
      </c>
      <c r="D43" s="207">
        <v>484.96850000000001</v>
      </c>
    </row>
    <row r="44" spans="1:4" s="165" customFormat="1" ht="18.95" customHeight="1">
      <c r="A44" s="205" t="s">
        <v>909</v>
      </c>
      <c r="B44" s="205">
        <v>30299</v>
      </c>
      <c r="C44" s="206" t="s">
        <v>512</v>
      </c>
      <c r="D44" s="207">
        <v>5541.3683000000001</v>
      </c>
    </row>
    <row r="45" spans="1:4" s="165" customFormat="1" ht="18.95" customHeight="1">
      <c r="A45" s="205">
        <v>303</v>
      </c>
      <c r="B45" s="205"/>
      <c r="C45" s="206" t="s">
        <v>513</v>
      </c>
      <c r="D45" s="207">
        <v>9670.9348000000009</v>
      </c>
    </row>
    <row r="46" spans="1:4" s="165" customFormat="1" ht="18.95" customHeight="1">
      <c r="A46" s="205" t="s">
        <v>909</v>
      </c>
      <c r="B46" s="205">
        <v>30301</v>
      </c>
      <c r="C46" s="206" t="s">
        <v>514</v>
      </c>
      <c r="D46" s="207">
        <v>135.37700000000001</v>
      </c>
    </row>
    <row r="47" spans="1:4" s="165" customFormat="1" ht="18.95" customHeight="1">
      <c r="A47" s="205" t="s">
        <v>909</v>
      </c>
      <c r="B47" s="205">
        <v>30302</v>
      </c>
      <c r="C47" s="206" t="s">
        <v>515</v>
      </c>
      <c r="D47" s="207">
        <v>1138.2067</v>
      </c>
    </row>
    <row r="48" spans="1:4" s="165" customFormat="1" ht="18.95" customHeight="1">
      <c r="A48" s="205" t="s">
        <v>909</v>
      </c>
      <c r="B48" s="205">
        <v>30304</v>
      </c>
      <c r="C48" s="206" t="s">
        <v>516</v>
      </c>
      <c r="D48" s="207">
        <v>909</v>
      </c>
    </row>
    <row r="49" spans="1:5" s="165" customFormat="1" ht="18.95" customHeight="1">
      <c r="A49" s="205" t="s">
        <v>909</v>
      </c>
      <c r="B49" s="205">
        <v>30305</v>
      </c>
      <c r="C49" s="206" t="s">
        <v>517</v>
      </c>
      <c r="D49" s="207">
        <v>430.41059999999999</v>
      </c>
    </row>
    <row r="50" spans="1:5" s="166" customFormat="1" ht="18.95" customHeight="1">
      <c r="A50" s="205" t="s">
        <v>909</v>
      </c>
      <c r="B50" s="205">
        <v>30306</v>
      </c>
      <c r="C50" s="206" t="s">
        <v>518</v>
      </c>
      <c r="D50" s="207">
        <v>2758.9355</v>
      </c>
      <c r="E50" s="165"/>
    </row>
    <row r="51" spans="1:5" s="166" customFormat="1" ht="18.95" customHeight="1">
      <c r="A51" s="205" t="s">
        <v>909</v>
      </c>
      <c r="B51" s="205">
        <v>30307</v>
      </c>
      <c r="C51" s="206" t="s">
        <v>519</v>
      </c>
      <c r="D51" s="207">
        <v>602.3569</v>
      </c>
      <c r="E51" s="165"/>
    </row>
    <row r="52" spans="1:5" s="166" customFormat="1" ht="18.95" customHeight="1">
      <c r="A52" s="205" t="s">
        <v>909</v>
      </c>
      <c r="B52" s="205">
        <v>30308</v>
      </c>
      <c r="C52" s="206" t="s">
        <v>520</v>
      </c>
      <c r="D52" s="207">
        <v>1369.5</v>
      </c>
      <c r="E52" s="165"/>
    </row>
    <row r="53" spans="1:5" s="166" customFormat="1" ht="18.95" customHeight="1">
      <c r="A53" s="205" t="s">
        <v>909</v>
      </c>
      <c r="B53" s="205">
        <v>30309</v>
      </c>
      <c r="C53" s="206" t="s">
        <v>521</v>
      </c>
      <c r="D53" s="207">
        <v>88.208399999999997</v>
      </c>
      <c r="E53" s="165"/>
    </row>
    <row r="54" spans="1:5" s="166" customFormat="1" ht="18.95" customHeight="1">
      <c r="A54" s="205" t="s">
        <v>909</v>
      </c>
      <c r="B54" s="205">
        <v>30399</v>
      </c>
      <c r="C54" s="206" t="s">
        <v>914</v>
      </c>
      <c r="D54" s="207">
        <v>2238.9396999999999</v>
      </c>
      <c r="E54" s="165"/>
    </row>
    <row r="55" spans="1:5" s="166" customFormat="1" ht="18.95" customHeight="1">
      <c r="A55" s="205">
        <v>309</v>
      </c>
      <c r="B55" s="205"/>
      <c r="C55" s="206" t="s">
        <v>522</v>
      </c>
      <c r="D55" s="207">
        <v>3260.31</v>
      </c>
      <c r="E55" s="165"/>
    </row>
    <row r="56" spans="1:5" s="166" customFormat="1" ht="18.95" customHeight="1">
      <c r="A56" s="205" t="s">
        <v>909</v>
      </c>
      <c r="B56" s="205">
        <v>30901</v>
      </c>
      <c r="C56" s="206" t="s">
        <v>523</v>
      </c>
      <c r="D56" s="207">
        <v>2298.06</v>
      </c>
      <c r="E56" s="165"/>
    </row>
    <row r="57" spans="1:5" s="166" customFormat="1" ht="18.95" customHeight="1">
      <c r="A57" s="205" t="s">
        <v>909</v>
      </c>
      <c r="B57" s="205">
        <v>30902</v>
      </c>
      <c r="C57" s="206" t="s">
        <v>524</v>
      </c>
      <c r="D57" s="207">
        <v>86.25</v>
      </c>
      <c r="E57" s="165"/>
    </row>
    <row r="58" spans="1:5" s="166" customFormat="1" ht="18.95" customHeight="1">
      <c r="A58" s="205" t="s">
        <v>909</v>
      </c>
      <c r="B58" s="205">
        <v>30905</v>
      </c>
      <c r="C58" s="206" t="s">
        <v>526</v>
      </c>
      <c r="D58" s="207">
        <v>523</v>
      </c>
      <c r="E58" s="165"/>
    </row>
    <row r="59" spans="1:5" s="166" customFormat="1" ht="18.95" customHeight="1">
      <c r="A59" s="205" t="s">
        <v>909</v>
      </c>
      <c r="B59" s="205">
        <v>30906</v>
      </c>
      <c r="C59" s="206" t="s">
        <v>527</v>
      </c>
      <c r="D59" s="207">
        <v>278</v>
      </c>
      <c r="E59" s="165"/>
    </row>
    <row r="60" spans="1:5" s="166" customFormat="1" ht="18.95" customHeight="1">
      <c r="A60" s="205" t="s">
        <v>909</v>
      </c>
      <c r="B60" s="205">
        <v>30999</v>
      </c>
      <c r="C60" s="206" t="s">
        <v>1061</v>
      </c>
      <c r="D60" s="207">
        <v>75</v>
      </c>
      <c r="E60" s="165"/>
    </row>
    <row r="61" spans="1:5" s="166" customFormat="1" ht="18.95" customHeight="1">
      <c r="A61" s="205">
        <v>310</v>
      </c>
      <c r="B61" s="205"/>
      <c r="C61" s="206" t="s">
        <v>529</v>
      </c>
      <c r="D61" s="207">
        <v>1516.9339</v>
      </c>
      <c r="E61" s="165"/>
    </row>
    <row r="62" spans="1:5" s="166" customFormat="1" ht="18.95" customHeight="1">
      <c r="A62" s="205" t="s">
        <v>909</v>
      </c>
      <c r="B62" s="205">
        <v>31002</v>
      </c>
      <c r="C62" s="206" t="s">
        <v>524</v>
      </c>
      <c r="D62" s="207">
        <v>781.42</v>
      </c>
      <c r="E62" s="165"/>
    </row>
    <row r="63" spans="1:5" s="166" customFormat="1" ht="18.95" customHeight="1">
      <c r="A63" s="205" t="s">
        <v>909</v>
      </c>
      <c r="B63" s="205">
        <v>31003</v>
      </c>
      <c r="C63" s="206" t="s">
        <v>525</v>
      </c>
      <c r="D63" s="207">
        <v>80</v>
      </c>
      <c r="E63" s="165"/>
    </row>
    <row r="64" spans="1:5" s="166" customFormat="1" ht="18.95" customHeight="1">
      <c r="A64" s="205" t="s">
        <v>909</v>
      </c>
      <c r="B64" s="205">
        <v>31005</v>
      </c>
      <c r="C64" s="206" t="s">
        <v>526</v>
      </c>
      <c r="D64" s="207">
        <v>160</v>
      </c>
      <c r="E64" s="165"/>
    </row>
    <row r="65" spans="1:5" s="166" customFormat="1" ht="18.95" customHeight="1">
      <c r="A65" s="205" t="s">
        <v>909</v>
      </c>
      <c r="B65" s="205">
        <v>31006</v>
      </c>
      <c r="C65" s="206" t="s">
        <v>527</v>
      </c>
      <c r="D65" s="207">
        <v>310.38</v>
      </c>
      <c r="E65" s="165"/>
    </row>
    <row r="66" spans="1:5" s="166" customFormat="1" ht="18.95" customHeight="1">
      <c r="A66" s="205" t="s">
        <v>909</v>
      </c>
      <c r="B66" s="205">
        <v>31007</v>
      </c>
      <c r="C66" s="206" t="s">
        <v>528</v>
      </c>
      <c r="D66" s="207">
        <v>11.8</v>
      </c>
      <c r="E66" s="165"/>
    </row>
    <row r="67" spans="1:5" s="166" customFormat="1" ht="18.95" customHeight="1">
      <c r="A67" s="205" t="s">
        <v>909</v>
      </c>
      <c r="B67" s="205">
        <v>31099</v>
      </c>
      <c r="C67" s="206" t="s">
        <v>530</v>
      </c>
      <c r="D67" s="207">
        <v>173.3339</v>
      </c>
      <c r="E67" s="165"/>
    </row>
    <row r="68" spans="1:5" s="166" customFormat="1" ht="18.95" customHeight="1">
      <c r="A68" s="205">
        <v>313</v>
      </c>
      <c r="B68" s="205"/>
      <c r="C68" s="206" t="s">
        <v>531</v>
      </c>
      <c r="D68" s="207">
        <v>9153.1</v>
      </c>
      <c r="E68" s="165"/>
    </row>
    <row r="69" spans="1:5" s="166" customFormat="1" ht="18.95" customHeight="1">
      <c r="A69" s="205" t="s">
        <v>909</v>
      </c>
      <c r="B69" s="205">
        <v>31302</v>
      </c>
      <c r="C69" s="206" t="s">
        <v>915</v>
      </c>
      <c r="D69" s="207">
        <v>9153.1</v>
      </c>
      <c r="E69" s="165"/>
    </row>
    <row r="70" spans="1:5" s="166" customFormat="1" ht="18.95" customHeight="1">
      <c r="A70" s="205">
        <v>399</v>
      </c>
      <c r="B70" s="205"/>
      <c r="C70" s="206" t="s">
        <v>84</v>
      </c>
      <c r="D70" s="207">
        <v>12167.075000000001</v>
      </c>
      <c r="E70" s="165"/>
    </row>
    <row r="71" spans="1:5" s="166" customFormat="1" ht="18.95" customHeight="1">
      <c r="A71" s="205" t="s">
        <v>909</v>
      </c>
      <c r="B71" s="205">
        <v>39999</v>
      </c>
      <c r="C71" s="206" t="s">
        <v>532</v>
      </c>
      <c r="D71" s="207">
        <v>12167.075000000001</v>
      </c>
      <c r="E71" s="165"/>
    </row>
    <row r="72" spans="1:5" ht="21" customHeight="1">
      <c r="A72" s="214" t="s">
        <v>976</v>
      </c>
      <c r="B72" s="214"/>
      <c r="C72" s="214"/>
      <c r="D72" s="214"/>
    </row>
  </sheetData>
  <mergeCells count="2">
    <mergeCell ref="A2:D2"/>
    <mergeCell ref="A72:D72"/>
  </mergeCells>
  <phoneticPr fontId="10" type="noConversion"/>
  <pageMargins left="1.17" right="0.98" top="0.6" bottom="0.47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7"/>
  <sheetViews>
    <sheetView topLeftCell="A14" workbookViewId="0">
      <selection activeCell="C6" sqref="C6:C36"/>
    </sheetView>
  </sheetViews>
  <sheetFormatPr defaultColWidth="7.375" defaultRowHeight="14.25"/>
  <cols>
    <col min="1" max="1" width="5.5" style="71" customWidth="1"/>
    <col min="2" max="2" width="51.75" style="71" customWidth="1"/>
    <col min="3" max="3" width="9.75" style="126" customWidth="1"/>
    <col min="4" max="4" width="9.75" style="71" customWidth="1"/>
    <col min="5" max="5" width="26.5" style="186" customWidth="1"/>
    <col min="6" max="16384" width="7.375" style="4"/>
  </cols>
  <sheetData>
    <row r="1" spans="1:5" ht="18" customHeight="1">
      <c r="A1" s="72" t="s">
        <v>476</v>
      </c>
    </row>
    <row r="2" spans="1:5" ht="23.25" customHeight="1">
      <c r="A2" s="215" t="s">
        <v>916</v>
      </c>
      <c r="B2" s="215"/>
      <c r="C2" s="215"/>
      <c r="D2" s="215"/>
      <c r="E2" s="215"/>
    </row>
    <row r="3" spans="1:5" s="1" customFormat="1" ht="17.25" customHeight="1">
      <c r="A3" s="7"/>
      <c r="B3" s="7"/>
      <c r="C3" s="127"/>
      <c r="D3" s="63"/>
      <c r="E3" s="63" t="s">
        <v>99</v>
      </c>
    </row>
    <row r="4" spans="1:5" s="64" customFormat="1" ht="32.25" customHeight="1">
      <c r="A4" s="174" t="s">
        <v>5</v>
      </c>
      <c r="B4" s="175" t="s">
        <v>92</v>
      </c>
      <c r="C4" s="176" t="s">
        <v>91</v>
      </c>
      <c r="D4" s="174" t="s">
        <v>922</v>
      </c>
      <c r="E4" s="174" t="s">
        <v>37</v>
      </c>
    </row>
    <row r="5" spans="1:5" s="167" customFormat="1" ht="22.5" customHeight="1">
      <c r="A5" s="177"/>
      <c r="B5" s="177" t="s">
        <v>977</v>
      </c>
      <c r="C5" s="178">
        <f>SUM(C6:C36)</f>
        <v>13159.36</v>
      </c>
      <c r="D5" s="177"/>
      <c r="E5" s="177"/>
    </row>
    <row r="6" spans="1:5" s="167" customFormat="1" ht="22.5" customHeight="1">
      <c r="A6" s="177">
        <v>1</v>
      </c>
      <c r="B6" s="179" t="s">
        <v>978</v>
      </c>
      <c r="C6" s="180">
        <v>25</v>
      </c>
      <c r="D6" s="179" t="s">
        <v>979</v>
      </c>
      <c r="E6" s="179" t="s">
        <v>980</v>
      </c>
    </row>
    <row r="7" spans="1:5" s="168" customFormat="1" ht="22.5" customHeight="1">
      <c r="A7" s="177">
        <v>2</v>
      </c>
      <c r="B7" s="179" t="s">
        <v>981</v>
      </c>
      <c r="C7" s="180">
        <v>14</v>
      </c>
      <c r="D7" s="179" t="s">
        <v>982</v>
      </c>
      <c r="E7" s="179" t="s">
        <v>983</v>
      </c>
    </row>
    <row r="8" spans="1:5" s="168" customFormat="1" ht="22.5" customHeight="1">
      <c r="A8" s="177">
        <v>3</v>
      </c>
      <c r="B8" s="179" t="s">
        <v>981</v>
      </c>
      <c r="C8" s="180">
        <v>40</v>
      </c>
      <c r="D8" s="179" t="s">
        <v>984</v>
      </c>
      <c r="E8" s="179" t="s">
        <v>985</v>
      </c>
    </row>
    <row r="9" spans="1:5" s="168" customFormat="1" ht="22.5" customHeight="1">
      <c r="A9" s="177">
        <v>4</v>
      </c>
      <c r="B9" s="179" t="s">
        <v>986</v>
      </c>
      <c r="C9" s="180">
        <v>26</v>
      </c>
      <c r="D9" s="179" t="s">
        <v>987</v>
      </c>
      <c r="E9" s="179" t="s">
        <v>988</v>
      </c>
    </row>
    <row r="10" spans="1:5" s="168" customFormat="1" ht="22.5" customHeight="1">
      <c r="A10" s="177">
        <v>5</v>
      </c>
      <c r="B10" s="179" t="s">
        <v>989</v>
      </c>
      <c r="C10" s="180">
        <v>40</v>
      </c>
      <c r="D10" s="179">
        <v>2130706</v>
      </c>
      <c r="E10" s="179" t="s">
        <v>918</v>
      </c>
    </row>
    <row r="11" spans="1:5" s="168" customFormat="1" ht="22.5" customHeight="1">
      <c r="A11" s="177">
        <v>6</v>
      </c>
      <c r="B11" s="179" t="s">
        <v>989</v>
      </c>
      <c r="C11" s="180">
        <v>29</v>
      </c>
      <c r="D11" s="179">
        <v>2130701</v>
      </c>
      <c r="E11" s="179" t="s">
        <v>919</v>
      </c>
    </row>
    <row r="12" spans="1:5" s="169" customFormat="1" ht="22.5" customHeight="1">
      <c r="A12" s="177">
        <v>7</v>
      </c>
      <c r="B12" s="179" t="s">
        <v>990</v>
      </c>
      <c r="C12" s="181">
        <v>3041</v>
      </c>
      <c r="D12" s="182" t="s">
        <v>920</v>
      </c>
      <c r="E12" s="182" t="s">
        <v>921</v>
      </c>
    </row>
    <row r="13" spans="1:5" s="169" customFormat="1" ht="22.5" customHeight="1">
      <c r="A13" s="177">
        <v>8</v>
      </c>
      <c r="B13" s="179" t="s">
        <v>991</v>
      </c>
      <c r="C13" s="181">
        <v>14.23</v>
      </c>
      <c r="D13" s="182" t="s">
        <v>920</v>
      </c>
      <c r="E13" s="182" t="s">
        <v>921</v>
      </c>
    </row>
    <row r="14" spans="1:5" s="169" customFormat="1" ht="22.5" customHeight="1">
      <c r="A14" s="177">
        <v>9</v>
      </c>
      <c r="B14" s="179" t="s">
        <v>992</v>
      </c>
      <c r="C14" s="181">
        <v>26</v>
      </c>
      <c r="D14" s="182" t="s">
        <v>920</v>
      </c>
      <c r="E14" s="182" t="s">
        <v>921</v>
      </c>
    </row>
    <row r="15" spans="1:5" s="169" customFormat="1" ht="22.5" customHeight="1">
      <c r="A15" s="177">
        <v>10</v>
      </c>
      <c r="B15" s="179" t="s">
        <v>993</v>
      </c>
      <c r="C15" s="181">
        <v>1361</v>
      </c>
      <c r="D15" s="182" t="s">
        <v>920</v>
      </c>
      <c r="E15" s="182" t="s">
        <v>921</v>
      </c>
    </row>
    <row r="16" spans="1:5" s="169" customFormat="1" ht="22.5" customHeight="1">
      <c r="A16" s="177">
        <v>11</v>
      </c>
      <c r="B16" s="179" t="s">
        <v>994</v>
      </c>
      <c r="C16" s="181">
        <v>146.1</v>
      </c>
      <c r="D16" s="182" t="s">
        <v>920</v>
      </c>
      <c r="E16" s="182" t="s">
        <v>921</v>
      </c>
    </row>
    <row r="17" spans="1:5" s="169" customFormat="1" ht="22.5" customHeight="1">
      <c r="A17" s="177">
        <v>12</v>
      </c>
      <c r="B17" s="179" t="s">
        <v>995</v>
      </c>
      <c r="C17" s="181">
        <v>11</v>
      </c>
      <c r="D17" s="182" t="s">
        <v>920</v>
      </c>
      <c r="E17" s="182" t="s">
        <v>921</v>
      </c>
    </row>
    <row r="18" spans="1:5" s="169" customFormat="1" ht="22.5" customHeight="1">
      <c r="A18" s="177">
        <v>13</v>
      </c>
      <c r="B18" s="179" t="s">
        <v>996</v>
      </c>
      <c r="C18" s="181">
        <v>746</v>
      </c>
      <c r="D18" s="182">
        <v>2050201</v>
      </c>
      <c r="E18" s="182" t="s">
        <v>997</v>
      </c>
    </row>
    <row r="19" spans="1:5" s="169" customFormat="1" ht="22.5" customHeight="1">
      <c r="A19" s="177">
        <v>14</v>
      </c>
      <c r="B19" s="179" t="s">
        <v>998</v>
      </c>
      <c r="C19" s="181">
        <v>6.5</v>
      </c>
      <c r="D19" s="182">
        <v>2070199</v>
      </c>
      <c r="E19" s="182" t="s">
        <v>999</v>
      </c>
    </row>
    <row r="20" spans="1:5" s="169" customFormat="1" ht="22.5" customHeight="1">
      <c r="A20" s="177">
        <v>15</v>
      </c>
      <c r="B20" s="179" t="s">
        <v>1000</v>
      </c>
      <c r="C20" s="181">
        <v>98</v>
      </c>
      <c r="D20" s="182">
        <v>2070199</v>
      </c>
      <c r="E20" s="182" t="s">
        <v>999</v>
      </c>
    </row>
    <row r="21" spans="1:5" s="169" customFormat="1" ht="22.5" customHeight="1">
      <c r="A21" s="177">
        <v>16</v>
      </c>
      <c r="B21" s="179" t="s">
        <v>1001</v>
      </c>
      <c r="C21" s="180">
        <v>32</v>
      </c>
      <c r="D21" s="179">
        <v>2101401</v>
      </c>
      <c r="E21" s="179" t="s">
        <v>1002</v>
      </c>
    </row>
    <row r="22" spans="1:5" s="169" customFormat="1" ht="22.5" customHeight="1">
      <c r="A22" s="177">
        <v>17</v>
      </c>
      <c r="B22" s="179" t="s">
        <v>1003</v>
      </c>
      <c r="C22" s="180">
        <v>1611</v>
      </c>
      <c r="D22" s="179">
        <v>2082602</v>
      </c>
      <c r="E22" s="179" t="s">
        <v>1004</v>
      </c>
    </row>
    <row r="23" spans="1:5" s="169" customFormat="1" ht="22.5" customHeight="1">
      <c r="A23" s="177">
        <v>18</v>
      </c>
      <c r="B23" s="179" t="s">
        <v>1005</v>
      </c>
      <c r="C23" s="180">
        <v>733</v>
      </c>
      <c r="D23" s="179">
        <v>2080507</v>
      </c>
      <c r="E23" s="179" t="s">
        <v>1006</v>
      </c>
    </row>
    <row r="24" spans="1:5" s="169" customFormat="1" ht="22.5" customHeight="1">
      <c r="A24" s="177">
        <v>19</v>
      </c>
      <c r="B24" s="179" t="s">
        <v>1007</v>
      </c>
      <c r="C24" s="180">
        <v>235</v>
      </c>
      <c r="D24" s="179">
        <v>2082602</v>
      </c>
      <c r="E24" s="179" t="s">
        <v>1004</v>
      </c>
    </row>
    <row r="25" spans="1:5" s="169" customFormat="1" ht="22.5" customHeight="1">
      <c r="A25" s="177">
        <v>20</v>
      </c>
      <c r="B25" s="179" t="s">
        <v>1008</v>
      </c>
      <c r="C25" s="180">
        <v>97.04</v>
      </c>
      <c r="D25" s="179" t="s">
        <v>1009</v>
      </c>
      <c r="E25" s="179" t="s">
        <v>1010</v>
      </c>
    </row>
    <row r="26" spans="1:5" s="169" customFormat="1" ht="22.5" customHeight="1">
      <c r="A26" s="177">
        <v>21</v>
      </c>
      <c r="B26" s="179" t="s">
        <v>1011</v>
      </c>
      <c r="C26" s="184">
        <v>969</v>
      </c>
      <c r="D26" s="179" t="s">
        <v>1012</v>
      </c>
      <c r="E26" s="179" t="s">
        <v>1013</v>
      </c>
    </row>
    <row r="27" spans="1:5" s="169" customFormat="1" ht="22.5" customHeight="1">
      <c r="A27" s="177">
        <v>22</v>
      </c>
      <c r="B27" s="179" t="s">
        <v>1014</v>
      </c>
      <c r="C27" s="180">
        <v>59</v>
      </c>
      <c r="D27" s="179">
        <v>2101301</v>
      </c>
      <c r="E27" s="179" t="s">
        <v>1015</v>
      </c>
    </row>
    <row r="28" spans="1:5" s="169" customFormat="1" ht="22.5" customHeight="1">
      <c r="A28" s="177">
        <v>23</v>
      </c>
      <c r="B28" s="179" t="s">
        <v>1016</v>
      </c>
      <c r="C28" s="180">
        <v>911</v>
      </c>
      <c r="D28" s="179" t="s">
        <v>1017</v>
      </c>
      <c r="E28" s="179" t="s">
        <v>1018</v>
      </c>
    </row>
    <row r="29" spans="1:5" s="169" customFormat="1" ht="22.5" customHeight="1">
      <c r="A29" s="177">
        <v>24</v>
      </c>
      <c r="B29" s="179" t="s">
        <v>1019</v>
      </c>
      <c r="C29" s="180">
        <v>188</v>
      </c>
      <c r="D29" s="179" t="s">
        <v>1020</v>
      </c>
      <c r="E29" s="179" t="s">
        <v>1021</v>
      </c>
    </row>
    <row r="30" spans="1:5" s="169" customFormat="1" ht="22.5" customHeight="1">
      <c r="A30" s="177">
        <v>25</v>
      </c>
      <c r="B30" s="179" t="s">
        <v>1022</v>
      </c>
      <c r="C30" s="180">
        <v>1639</v>
      </c>
      <c r="D30" s="179" t="s">
        <v>1023</v>
      </c>
      <c r="E30" s="179" t="s">
        <v>1024</v>
      </c>
    </row>
    <row r="31" spans="1:5" s="168" customFormat="1" ht="22.5" customHeight="1">
      <c r="A31" s="177">
        <v>26</v>
      </c>
      <c r="B31" s="179" t="s">
        <v>1025</v>
      </c>
      <c r="C31" s="180">
        <v>42.14</v>
      </c>
      <c r="D31" s="179" t="s">
        <v>1026</v>
      </c>
      <c r="E31" s="179" t="s">
        <v>1027</v>
      </c>
    </row>
    <row r="32" spans="1:5" s="168" customFormat="1" ht="22.5" customHeight="1">
      <c r="A32" s="177">
        <v>27</v>
      </c>
      <c r="B32" s="179" t="s">
        <v>1028</v>
      </c>
      <c r="C32" s="180">
        <v>143</v>
      </c>
      <c r="D32" s="179" t="s">
        <v>1029</v>
      </c>
      <c r="E32" s="179" t="s">
        <v>1030</v>
      </c>
    </row>
    <row r="33" spans="1:5" s="168" customFormat="1" ht="22.5" customHeight="1">
      <c r="A33" s="177">
        <v>28</v>
      </c>
      <c r="B33" s="179" t="s">
        <v>1031</v>
      </c>
      <c r="C33" s="185">
        <v>259</v>
      </c>
      <c r="D33" s="179">
        <v>2080902</v>
      </c>
      <c r="E33" s="179" t="s">
        <v>1032</v>
      </c>
    </row>
    <row r="34" spans="1:5" s="168" customFormat="1" ht="22.5" customHeight="1">
      <c r="A34" s="177">
        <v>29</v>
      </c>
      <c r="B34" s="179" t="s">
        <v>1033</v>
      </c>
      <c r="C34" s="180">
        <v>16.149999999999999</v>
      </c>
      <c r="D34" s="179" t="s">
        <v>1023</v>
      </c>
      <c r="E34" s="179" t="s">
        <v>1024</v>
      </c>
    </row>
    <row r="35" spans="1:5" s="168" customFormat="1" ht="22.5" customHeight="1">
      <c r="A35" s="177">
        <v>30</v>
      </c>
      <c r="B35" s="179" t="s">
        <v>1034</v>
      </c>
      <c r="C35" s="180">
        <v>61.2</v>
      </c>
      <c r="D35" s="179" t="s">
        <v>1035</v>
      </c>
      <c r="E35" s="179" t="s">
        <v>1036</v>
      </c>
    </row>
    <row r="36" spans="1:5" s="168" customFormat="1" ht="22.5" customHeight="1">
      <c r="A36" s="177">
        <v>31</v>
      </c>
      <c r="B36" s="179" t="s">
        <v>917</v>
      </c>
      <c r="C36" s="180">
        <v>540</v>
      </c>
      <c r="D36" s="179" t="s">
        <v>1037</v>
      </c>
      <c r="E36" s="182" t="s">
        <v>1038</v>
      </c>
    </row>
    <row r="37" spans="1:5" s="168" customFormat="1" ht="22.5" customHeight="1">
      <c r="A37" s="124"/>
      <c r="B37" s="124"/>
      <c r="C37" s="170"/>
      <c r="D37" s="171"/>
      <c r="E37" s="187"/>
    </row>
    <row r="38" spans="1:5" s="168" customFormat="1" ht="13.5">
      <c r="A38" s="172"/>
      <c r="B38" s="172"/>
      <c r="C38" s="173"/>
      <c r="D38" s="172"/>
      <c r="E38" s="187"/>
    </row>
    <row r="39" spans="1:5" s="168" customFormat="1" ht="13.5">
      <c r="A39" s="172"/>
      <c r="B39" s="172"/>
      <c r="C39" s="173"/>
      <c r="D39" s="172"/>
      <c r="E39" s="187"/>
    </row>
    <row r="40" spans="1:5" s="168" customFormat="1" ht="13.5">
      <c r="A40" s="172"/>
      <c r="B40" s="172"/>
      <c r="C40" s="173"/>
      <c r="D40" s="172"/>
      <c r="E40" s="187"/>
    </row>
    <row r="41" spans="1:5" s="168" customFormat="1" ht="13.5">
      <c r="A41" s="172"/>
      <c r="B41" s="172"/>
      <c r="C41" s="173"/>
      <c r="D41" s="172"/>
      <c r="E41" s="187"/>
    </row>
    <row r="42" spans="1:5" s="168" customFormat="1" ht="13.5">
      <c r="A42" s="172"/>
      <c r="B42" s="172"/>
      <c r="C42" s="173"/>
      <c r="D42" s="172"/>
      <c r="E42" s="187"/>
    </row>
    <row r="43" spans="1:5" s="168" customFormat="1" ht="13.5">
      <c r="A43" s="172"/>
      <c r="B43" s="172"/>
      <c r="C43" s="173"/>
      <c r="D43" s="172"/>
      <c r="E43" s="187"/>
    </row>
    <row r="44" spans="1:5" s="168" customFormat="1" ht="13.5">
      <c r="A44" s="172"/>
      <c r="B44" s="172"/>
      <c r="C44" s="173"/>
      <c r="D44" s="188"/>
      <c r="E44" s="187"/>
    </row>
    <row r="45" spans="1:5" s="168" customFormat="1" ht="13.5">
      <c r="A45" s="172"/>
      <c r="B45" s="172"/>
      <c r="C45" s="173"/>
      <c r="D45" s="172"/>
      <c r="E45" s="187"/>
    </row>
    <row r="46" spans="1:5" s="168" customFormat="1" ht="13.5">
      <c r="A46" s="172"/>
      <c r="B46" s="172"/>
      <c r="C46" s="173"/>
      <c r="D46" s="172"/>
      <c r="E46" s="187"/>
    </row>
    <row r="47" spans="1:5" s="168" customFormat="1" ht="13.5">
      <c r="A47" s="172"/>
      <c r="B47" s="172"/>
      <c r="C47" s="173"/>
      <c r="D47" s="172"/>
      <c r="E47" s="187"/>
    </row>
  </sheetData>
  <mergeCells count="1">
    <mergeCell ref="A2:E2"/>
  </mergeCells>
  <phoneticPr fontId="8" type="noConversion"/>
  <dataValidations count="1">
    <dataValidation type="textLength" allowBlank="1" showInputMessage="1" showErrorMessage="1" sqref="D36 D22:D24 D6">
      <formula1>7</formula1>
      <formula2>7</formula2>
    </dataValidation>
  </dataValidations>
  <printOptions horizontalCentered="1"/>
  <pageMargins left="0.51181102362204722" right="0.31496062992125984" top="0.38" bottom="0.33" header="0.15748031496062992" footer="0.15748031496062992"/>
  <pageSetup paperSize="9" scale="93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D71"/>
  <sheetViews>
    <sheetView workbookViewId="0">
      <selection activeCell="I13" sqref="I13"/>
    </sheetView>
  </sheetViews>
  <sheetFormatPr defaultRowHeight="13.5"/>
  <cols>
    <col min="1" max="1" width="39.875" style="8" customWidth="1"/>
    <col min="2" max="2" width="15.125" style="9" customWidth="1"/>
    <col min="3" max="4" width="15.125" style="8" customWidth="1"/>
    <col min="5" max="16384" width="9" style="8"/>
  </cols>
  <sheetData>
    <row r="1" spans="1:4" ht="21.75" customHeight="1">
      <c r="A1" s="22"/>
      <c r="D1" s="62" t="s">
        <v>475</v>
      </c>
    </row>
    <row r="2" spans="1:4" ht="27.75" customHeight="1">
      <c r="A2" s="212" t="s">
        <v>928</v>
      </c>
      <c r="B2" s="212"/>
      <c r="C2" s="212"/>
      <c r="D2" s="212"/>
    </row>
    <row r="3" spans="1:4" ht="20.25" customHeight="1">
      <c r="D3" s="10" t="s">
        <v>1</v>
      </c>
    </row>
    <row r="4" spans="1:4" s="6" customFormat="1" ht="33" customHeight="1">
      <c r="A4" s="16" t="s">
        <v>36</v>
      </c>
      <c r="B4" s="17" t="s">
        <v>9</v>
      </c>
      <c r="C4" s="16" t="s">
        <v>10</v>
      </c>
      <c r="D4" s="31" t="s">
        <v>88</v>
      </c>
    </row>
    <row r="5" spans="1:4" s="11" customFormat="1" ht="21.6" customHeight="1">
      <c r="A5" s="18" t="s">
        <v>38</v>
      </c>
      <c r="B5" s="94"/>
      <c r="C5" s="94"/>
      <c r="D5" s="94" t="str">
        <f>IF(B5=0,"",ROUND(C5/B5*100,1))</f>
        <v/>
      </c>
    </row>
    <row r="6" spans="1:4" s="11" customFormat="1" ht="21.6" customHeight="1">
      <c r="A6" s="19" t="s">
        <v>39</v>
      </c>
      <c r="B6" s="95"/>
      <c r="C6" s="94"/>
      <c r="D6" s="94" t="str">
        <f t="shared" ref="D6:D21" si="0">IF(B6=0,"",ROUND(C6/B6*100,1))</f>
        <v/>
      </c>
    </row>
    <row r="7" spans="1:4" s="11" customFormat="1" ht="21.6" customHeight="1">
      <c r="A7" s="19" t="s">
        <v>40</v>
      </c>
      <c r="B7" s="95"/>
      <c r="C7" s="94"/>
      <c r="D7" s="94" t="str">
        <f t="shared" si="0"/>
        <v/>
      </c>
    </row>
    <row r="8" spans="1:4" s="11" customFormat="1" ht="21.6" customHeight="1">
      <c r="A8" s="19" t="s">
        <v>41</v>
      </c>
      <c r="B8" s="95"/>
      <c r="C8" s="94"/>
      <c r="D8" s="94" t="str">
        <f t="shared" si="0"/>
        <v/>
      </c>
    </row>
    <row r="9" spans="1:4" s="11" customFormat="1" ht="21.6" customHeight="1">
      <c r="A9" s="19" t="s">
        <v>42</v>
      </c>
      <c r="B9" s="95"/>
      <c r="C9" s="94"/>
      <c r="D9" s="94" t="str">
        <f t="shared" si="0"/>
        <v/>
      </c>
    </row>
    <row r="10" spans="1:4" s="11" customFormat="1" ht="21.6" customHeight="1">
      <c r="A10" s="18" t="s">
        <v>43</v>
      </c>
      <c r="B10" s="94"/>
      <c r="C10" s="94"/>
      <c r="D10" s="94" t="str">
        <f t="shared" si="0"/>
        <v/>
      </c>
    </row>
    <row r="11" spans="1:4" s="11" customFormat="1" ht="21.6" customHeight="1">
      <c r="A11" s="18" t="s">
        <v>44</v>
      </c>
      <c r="B11" s="95"/>
      <c r="C11" s="94"/>
      <c r="D11" s="94" t="str">
        <f t="shared" si="0"/>
        <v/>
      </c>
    </row>
    <row r="12" spans="1:4" s="11" customFormat="1" ht="21.6" customHeight="1">
      <c r="A12" s="20" t="s">
        <v>45</v>
      </c>
      <c r="B12" s="96"/>
      <c r="C12" s="94"/>
      <c r="D12" s="94" t="str">
        <f t="shared" si="0"/>
        <v/>
      </c>
    </row>
    <row r="13" spans="1:4" s="11" customFormat="1" ht="21.6" customHeight="1">
      <c r="A13" s="20" t="s">
        <v>46</v>
      </c>
      <c r="B13" s="94">
        <f>SUM(B14:B18)</f>
        <v>34306</v>
      </c>
      <c r="C13" s="94">
        <v>210000</v>
      </c>
      <c r="D13" s="94">
        <f t="shared" si="0"/>
        <v>612.1</v>
      </c>
    </row>
    <row r="14" spans="1:4" s="11" customFormat="1" ht="21.6" customHeight="1">
      <c r="A14" s="20" t="s">
        <v>47</v>
      </c>
      <c r="B14" s="96">
        <v>33022</v>
      </c>
      <c r="C14" s="94">
        <v>210000</v>
      </c>
      <c r="D14" s="94">
        <f t="shared" si="0"/>
        <v>635.9</v>
      </c>
    </row>
    <row r="15" spans="1:4" s="11" customFormat="1" ht="21.6" customHeight="1">
      <c r="A15" s="20" t="s">
        <v>48</v>
      </c>
      <c r="B15" s="96"/>
      <c r="C15" s="94"/>
      <c r="D15" s="94" t="str">
        <f t="shared" si="0"/>
        <v/>
      </c>
    </row>
    <row r="16" spans="1:4" s="11" customFormat="1" ht="21.6" customHeight="1">
      <c r="A16" s="20" t="s">
        <v>49</v>
      </c>
      <c r="B16" s="96">
        <v>1284</v>
      </c>
      <c r="C16" s="94"/>
      <c r="D16" s="94"/>
    </row>
    <row r="17" spans="1:4" s="11" customFormat="1" ht="21.6" customHeight="1">
      <c r="A17" s="20" t="s">
        <v>50</v>
      </c>
      <c r="B17" s="96"/>
      <c r="C17" s="94"/>
      <c r="D17" s="94" t="str">
        <f t="shared" si="0"/>
        <v/>
      </c>
    </row>
    <row r="18" spans="1:4" s="11" customFormat="1" ht="21.6" customHeight="1">
      <c r="A18" s="20" t="s">
        <v>51</v>
      </c>
      <c r="B18" s="96"/>
      <c r="C18" s="94"/>
      <c r="D18" s="94" t="str">
        <f t="shared" si="0"/>
        <v/>
      </c>
    </row>
    <row r="19" spans="1:4" s="11" customFormat="1" ht="21.6" customHeight="1">
      <c r="A19" s="20" t="s">
        <v>52</v>
      </c>
      <c r="B19" s="96"/>
      <c r="C19" s="94"/>
      <c r="D19" s="94" t="str">
        <f t="shared" si="0"/>
        <v/>
      </c>
    </row>
    <row r="20" spans="1:4" s="11" customFormat="1" ht="21.6" customHeight="1">
      <c r="A20" s="77" t="s">
        <v>603</v>
      </c>
      <c r="B20" s="97">
        <v>150</v>
      </c>
      <c r="C20" s="78"/>
      <c r="D20" s="94"/>
    </row>
    <row r="21" spans="1:4" s="11" customFormat="1" ht="21.6" customHeight="1">
      <c r="A21" s="21" t="s">
        <v>53</v>
      </c>
      <c r="B21" s="98">
        <f>B5+B6+B7+B8+B9+B10+B11+B12+B13+B19+B20</f>
        <v>34456</v>
      </c>
      <c r="C21" s="98">
        <f>C5+C6+C7+C8+C9+C10+C11+C12+C13+C19</f>
        <v>210000</v>
      </c>
      <c r="D21" s="99">
        <f t="shared" si="0"/>
        <v>609.5</v>
      </c>
    </row>
    <row r="22" spans="1:4" s="11" customFormat="1" ht="22.5" customHeight="1">
      <c r="A22" s="216"/>
      <c r="B22" s="217"/>
      <c r="C22" s="217"/>
      <c r="D22" s="217"/>
    </row>
    <row r="23" spans="1:4" s="12" customFormat="1" ht="12.75">
      <c r="B23" s="13"/>
    </row>
    <row r="24" spans="1:4" s="12" customFormat="1" ht="12.75">
      <c r="B24" s="13"/>
    </row>
    <row r="25" spans="1:4" s="12" customFormat="1" ht="12.75">
      <c r="B25" s="13"/>
    </row>
    <row r="26" spans="1:4" s="12" customFormat="1">
      <c r="A26" s="11"/>
      <c r="B26" s="13"/>
    </row>
    <row r="27" spans="1:4" s="12" customFormat="1" ht="12.75">
      <c r="B27" s="13"/>
    </row>
    <row r="28" spans="1:4" s="12" customFormat="1" ht="12.75">
      <c r="B28" s="13"/>
    </row>
    <row r="29" spans="1:4" s="12" customFormat="1" ht="12.75">
      <c r="B29" s="13"/>
    </row>
    <row r="30" spans="1:4" s="12" customFormat="1" ht="12.75">
      <c r="B30" s="13"/>
    </row>
    <row r="31" spans="1:4" s="12" customFormat="1" ht="12.75">
      <c r="B31" s="13"/>
    </row>
    <row r="32" spans="1:4" s="12" customFormat="1" ht="12.75">
      <c r="B32" s="13"/>
    </row>
    <row r="33" spans="2:2" s="12" customFormat="1" ht="12.75">
      <c r="B33" s="13"/>
    </row>
    <row r="34" spans="2:2" s="12" customFormat="1" ht="12.75">
      <c r="B34" s="13"/>
    </row>
    <row r="35" spans="2:2" s="12" customFormat="1" ht="12.75">
      <c r="B35" s="13"/>
    </row>
    <row r="36" spans="2:2" s="12" customFormat="1" ht="12.75">
      <c r="B36" s="13"/>
    </row>
    <row r="37" spans="2:2" s="12" customFormat="1" ht="12.75">
      <c r="B37" s="13"/>
    </row>
    <row r="38" spans="2:2" s="12" customFormat="1" ht="12.75">
      <c r="B38" s="13"/>
    </row>
    <row r="39" spans="2:2" s="12" customFormat="1" ht="12.75">
      <c r="B39" s="13"/>
    </row>
    <row r="40" spans="2:2" s="12" customFormat="1" ht="12.75">
      <c r="B40" s="13"/>
    </row>
    <row r="41" spans="2:2" s="12" customFormat="1" ht="12.75">
      <c r="B41" s="13"/>
    </row>
    <row r="42" spans="2:2" s="12" customFormat="1" ht="12.75">
      <c r="B42" s="13"/>
    </row>
    <row r="43" spans="2:2" s="12" customFormat="1" ht="12.75">
      <c r="B43" s="13"/>
    </row>
    <row r="44" spans="2:2" s="12" customFormat="1" ht="12.75">
      <c r="B44" s="13"/>
    </row>
    <row r="45" spans="2:2" s="12" customFormat="1" ht="12.75">
      <c r="B45" s="13"/>
    </row>
    <row r="46" spans="2:2" s="12" customFormat="1" ht="12.75">
      <c r="B46" s="13"/>
    </row>
    <row r="47" spans="2:2" s="12" customFormat="1" ht="12.75">
      <c r="B47" s="13"/>
    </row>
    <row r="48" spans="2:2" s="12" customFormat="1" ht="12.75">
      <c r="B48" s="13"/>
    </row>
    <row r="49" spans="2:2" s="12" customFormat="1" ht="12.75">
      <c r="B49" s="13"/>
    </row>
    <row r="50" spans="2:2" s="12" customFormat="1" ht="12.75">
      <c r="B50" s="13"/>
    </row>
    <row r="51" spans="2:2" s="12" customFormat="1" ht="12.75">
      <c r="B51" s="13"/>
    </row>
    <row r="52" spans="2:2" s="12" customFormat="1" ht="12.75">
      <c r="B52" s="13"/>
    </row>
    <row r="53" spans="2:2" s="12" customFormat="1" ht="12.75">
      <c r="B53" s="13"/>
    </row>
    <row r="54" spans="2:2" s="12" customFormat="1" ht="12.75">
      <c r="B54" s="13"/>
    </row>
    <row r="55" spans="2:2" s="12" customFormat="1" ht="12.75">
      <c r="B55" s="13"/>
    </row>
    <row r="56" spans="2:2" s="12" customFormat="1" ht="12.75">
      <c r="B56" s="13"/>
    </row>
    <row r="57" spans="2:2" s="12" customFormat="1" ht="12.75">
      <c r="B57" s="13"/>
    </row>
    <row r="58" spans="2:2" s="12" customFormat="1" ht="12.75">
      <c r="B58" s="13"/>
    </row>
    <row r="59" spans="2:2" s="12" customFormat="1" ht="12.75">
      <c r="B59" s="13"/>
    </row>
    <row r="60" spans="2:2" s="12" customFormat="1" ht="12.75">
      <c r="B60" s="13"/>
    </row>
    <row r="61" spans="2:2" s="12" customFormat="1" ht="12.75">
      <c r="B61" s="13"/>
    </row>
    <row r="62" spans="2:2" s="12" customFormat="1" ht="12.75">
      <c r="B62" s="13"/>
    </row>
    <row r="63" spans="2:2" s="12" customFormat="1" ht="12.75">
      <c r="B63" s="13"/>
    </row>
    <row r="64" spans="2:2" s="12" customFormat="1" ht="12.75">
      <c r="B64" s="13"/>
    </row>
    <row r="65" spans="2:2" s="12" customFormat="1" ht="12.75">
      <c r="B65" s="13"/>
    </row>
    <row r="66" spans="2:2" s="12" customFormat="1" ht="12.75">
      <c r="B66" s="13"/>
    </row>
    <row r="67" spans="2:2" s="12" customFormat="1" ht="12.75">
      <c r="B67" s="13"/>
    </row>
    <row r="68" spans="2:2" s="12" customFormat="1" ht="12.75">
      <c r="B68" s="13"/>
    </row>
    <row r="69" spans="2:2" s="12" customFormat="1" ht="12.75">
      <c r="B69" s="13"/>
    </row>
    <row r="70" spans="2:2" s="12" customFormat="1" ht="12.75">
      <c r="B70" s="13"/>
    </row>
    <row r="71" spans="2:2" s="12" customFormat="1" ht="12.75">
      <c r="B71" s="13"/>
    </row>
  </sheetData>
  <mergeCells count="2">
    <mergeCell ref="A2:D2"/>
    <mergeCell ref="A22:D22"/>
  </mergeCells>
  <phoneticPr fontId="10" type="noConversion"/>
  <pageMargins left="0.88" right="0.8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71"/>
  <sheetViews>
    <sheetView topLeftCell="A47" workbookViewId="0">
      <selection activeCell="G76" sqref="G76"/>
    </sheetView>
  </sheetViews>
  <sheetFormatPr defaultRowHeight="13.5"/>
  <cols>
    <col min="1" max="1" width="53.625" style="8" customWidth="1"/>
    <col min="2" max="2" width="15.375" style="10" customWidth="1"/>
    <col min="3" max="4" width="14.375" style="10" customWidth="1"/>
    <col min="5" max="16384" width="9" style="8"/>
  </cols>
  <sheetData>
    <row r="1" spans="1:4" s="61" customFormat="1" ht="18" customHeight="1">
      <c r="A1" s="79"/>
      <c r="B1" s="189"/>
      <c r="C1" s="189"/>
      <c r="D1" s="191" t="s">
        <v>98</v>
      </c>
    </row>
    <row r="2" spans="1:4" ht="21.75" customHeight="1">
      <c r="A2" s="212" t="s">
        <v>1046</v>
      </c>
      <c r="B2" s="212"/>
      <c r="C2" s="212"/>
      <c r="D2" s="212"/>
    </row>
    <row r="3" spans="1:4" ht="18" customHeight="1">
      <c r="D3" s="10" t="s">
        <v>1</v>
      </c>
    </row>
    <row r="4" spans="1:4" s="11" customFormat="1" ht="33" customHeight="1">
      <c r="A4" s="193" t="s">
        <v>1047</v>
      </c>
      <c r="B4" s="194" t="s">
        <v>607</v>
      </c>
      <c r="C4" s="193" t="s">
        <v>2</v>
      </c>
      <c r="D4" s="194" t="s">
        <v>3</v>
      </c>
    </row>
    <row r="5" spans="1:4" s="11" customFormat="1" ht="19.5" customHeight="1">
      <c r="A5" s="155" t="s">
        <v>929</v>
      </c>
      <c r="B5" s="183">
        <f>B6</f>
        <v>30</v>
      </c>
      <c r="C5" s="183"/>
      <c r="D5" s="195"/>
    </row>
    <row r="6" spans="1:4" s="11" customFormat="1" ht="19.5" customHeight="1">
      <c r="A6" s="196" t="s">
        <v>930</v>
      </c>
      <c r="B6" s="183">
        <f>SUM(B7:B11)</f>
        <v>30</v>
      </c>
      <c r="C6" s="183"/>
      <c r="D6" s="195"/>
    </row>
    <row r="7" spans="1:4" s="11" customFormat="1" ht="19.5" customHeight="1">
      <c r="A7" s="162" t="s">
        <v>939</v>
      </c>
      <c r="B7" s="183"/>
      <c r="C7" s="183"/>
      <c r="D7" s="195"/>
    </row>
    <row r="8" spans="1:4" s="11" customFormat="1" ht="19.5" customHeight="1">
      <c r="A8" s="162" t="s">
        <v>940</v>
      </c>
      <c r="B8" s="183"/>
      <c r="C8" s="183"/>
      <c r="D8" s="195"/>
    </row>
    <row r="9" spans="1:4" s="11" customFormat="1" ht="19.5" customHeight="1">
      <c r="A9" s="162" t="s">
        <v>941</v>
      </c>
      <c r="B9" s="183"/>
      <c r="C9" s="183"/>
      <c r="D9" s="195"/>
    </row>
    <row r="10" spans="1:4" s="11" customFormat="1" ht="19.5" customHeight="1">
      <c r="A10" s="162" t="s">
        <v>942</v>
      </c>
      <c r="B10" s="183"/>
      <c r="C10" s="183"/>
      <c r="D10" s="195"/>
    </row>
    <row r="11" spans="1:4" s="11" customFormat="1" ht="19.5" customHeight="1">
      <c r="A11" s="162" t="s">
        <v>943</v>
      </c>
      <c r="B11" s="183">
        <v>30</v>
      </c>
      <c r="C11" s="183"/>
      <c r="D11" s="195"/>
    </row>
    <row r="12" spans="1:4" s="11" customFormat="1" ht="19.5" customHeight="1">
      <c r="A12" s="155" t="s">
        <v>931</v>
      </c>
      <c r="B12" s="183">
        <f>B13</f>
        <v>2</v>
      </c>
      <c r="C12" s="183">
        <f>C13</f>
        <v>6</v>
      </c>
      <c r="D12" s="197">
        <f t="shared" ref="D12:D63" si="0">C12/B12*100</f>
        <v>300</v>
      </c>
    </row>
    <row r="13" spans="1:4" s="11" customFormat="1" ht="19.5" customHeight="1">
      <c r="A13" s="162" t="s">
        <v>11</v>
      </c>
      <c r="B13" s="183">
        <f>B14+B15+B16</f>
        <v>2</v>
      </c>
      <c r="C13" s="183">
        <f>C14+C15+C16</f>
        <v>6</v>
      </c>
      <c r="D13" s="197">
        <f t="shared" si="0"/>
        <v>300</v>
      </c>
    </row>
    <row r="14" spans="1:4" s="11" customFormat="1" ht="19.5" customHeight="1">
      <c r="A14" s="162" t="s">
        <v>12</v>
      </c>
      <c r="B14" s="183">
        <v>2</v>
      </c>
      <c r="C14" s="183">
        <v>6</v>
      </c>
      <c r="D14" s="197">
        <f t="shared" si="0"/>
        <v>300</v>
      </c>
    </row>
    <row r="15" spans="1:4" s="11" customFormat="1" ht="19.5" customHeight="1">
      <c r="A15" s="162" t="s">
        <v>13</v>
      </c>
      <c r="B15" s="183"/>
      <c r="C15" s="183"/>
      <c r="D15" s="195"/>
    </row>
    <row r="16" spans="1:4" s="11" customFormat="1" ht="19.5" customHeight="1">
      <c r="A16" s="162" t="s">
        <v>14</v>
      </c>
      <c r="B16" s="183"/>
      <c r="C16" s="183"/>
      <c r="D16" s="195"/>
    </row>
    <row r="17" spans="1:4" s="11" customFormat="1" ht="19.5" customHeight="1">
      <c r="A17" s="155" t="s">
        <v>1039</v>
      </c>
      <c r="B17" s="183">
        <f>B18+B31+B32+B33+B39</f>
        <v>67428</v>
      </c>
      <c r="C17" s="183">
        <f>C18+C31+C32+C33+C39</f>
        <v>126821</v>
      </c>
      <c r="D17" s="195">
        <f t="shared" si="0"/>
        <v>188.083585454114</v>
      </c>
    </row>
    <row r="18" spans="1:4" s="11" customFormat="1" ht="19.5" customHeight="1">
      <c r="A18" s="155" t="s">
        <v>932</v>
      </c>
      <c r="B18" s="183">
        <f>SUM(B19:B30)</f>
        <v>27486</v>
      </c>
      <c r="C18" s="183">
        <f>SUM(C19:C30)</f>
        <v>126812</v>
      </c>
      <c r="D18" s="195">
        <f t="shared" si="0"/>
        <v>461.36942443425744</v>
      </c>
    </row>
    <row r="19" spans="1:4" s="11" customFormat="1" ht="19.5" customHeight="1">
      <c r="A19" s="198" t="s">
        <v>15</v>
      </c>
      <c r="B19" s="183">
        <v>240</v>
      </c>
      <c r="C19" s="183">
        <v>30083</v>
      </c>
      <c r="D19" s="195">
        <f t="shared" si="0"/>
        <v>12534.583333333334</v>
      </c>
    </row>
    <row r="20" spans="1:4" s="11" customFormat="1" ht="19.5" customHeight="1">
      <c r="A20" s="198" t="s">
        <v>16</v>
      </c>
      <c r="B20" s="183">
        <v>27</v>
      </c>
      <c r="C20" s="183">
        <v>4282</v>
      </c>
      <c r="D20" s="195">
        <f t="shared" si="0"/>
        <v>15859.259259259257</v>
      </c>
    </row>
    <row r="21" spans="1:4" s="11" customFormat="1" ht="19.5" customHeight="1">
      <c r="A21" s="198" t="s">
        <v>17</v>
      </c>
      <c r="B21" s="183">
        <v>10160</v>
      </c>
      <c r="C21" s="183">
        <v>54978</v>
      </c>
      <c r="D21" s="195">
        <f t="shared" si="0"/>
        <v>541.12204724409457</v>
      </c>
    </row>
    <row r="22" spans="1:4" s="11" customFormat="1" ht="19.5" customHeight="1">
      <c r="A22" s="198" t="s">
        <v>18</v>
      </c>
      <c r="B22" s="183">
        <v>226</v>
      </c>
      <c r="C22" s="183">
        <v>386</v>
      </c>
      <c r="D22" s="195">
        <f t="shared" si="0"/>
        <v>170.79646017699116</v>
      </c>
    </row>
    <row r="23" spans="1:4" s="11" customFormat="1" ht="19.5" customHeight="1">
      <c r="A23" s="198" t="s">
        <v>19</v>
      </c>
      <c r="B23" s="183">
        <v>503</v>
      </c>
      <c r="C23" s="183">
        <v>852</v>
      </c>
      <c r="D23" s="195">
        <f t="shared" si="0"/>
        <v>169.38369781312127</v>
      </c>
    </row>
    <row r="24" spans="1:4" s="11" customFormat="1" ht="19.5" customHeight="1">
      <c r="A24" s="198" t="s">
        <v>20</v>
      </c>
      <c r="B24" s="183"/>
      <c r="C24" s="183"/>
      <c r="D24" s="195"/>
    </row>
    <row r="25" spans="1:4" s="11" customFormat="1" ht="19.5" customHeight="1">
      <c r="A25" s="198" t="s">
        <v>21</v>
      </c>
      <c r="B25" s="183"/>
      <c r="C25" s="183"/>
      <c r="D25" s="195"/>
    </row>
    <row r="26" spans="1:4" s="11" customFormat="1" ht="19.5" customHeight="1">
      <c r="A26" s="198" t="s">
        <v>22</v>
      </c>
      <c r="B26" s="183"/>
      <c r="C26" s="183"/>
      <c r="D26" s="195"/>
    </row>
    <row r="27" spans="1:4" s="11" customFormat="1" ht="19.5" customHeight="1">
      <c r="A27" s="198" t="s">
        <v>23</v>
      </c>
      <c r="B27" s="183">
        <v>3072</v>
      </c>
      <c r="C27" s="183">
        <v>15375</v>
      </c>
      <c r="D27" s="195">
        <f t="shared" si="0"/>
        <v>500.48828125</v>
      </c>
    </row>
    <row r="28" spans="1:4" s="11" customFormat="1" ht="19.5" customHeight="1">
      <c r="A28" s="198" t="s">
        <v>24</v>
      </c>
      <c r="B28" s="183">
        <v>6096</v>
      </c>
      <c r="C28" s="183">
        <v>10132</v>
      </c>
      <c r="D28" s="195">
        <f t="shared" si="0"/>
        <v>166.20734908136484</v>
      </c>
    </row>
    <row r="29" spans="1:4" s="11" customFormat="1" ht="19.5" customHeight="1">
      <c r="A29" s="198" t="s">
        <v>25</v>
      </c>
      <c r="B29" s="183"/>
      <c r="C29" s="183"/>
      <c r="D29" s="195"/>
    </row>
    <row r="30" spans="1:4" s="11" customFormat="1" ht="19.5" customHeight="1">
      <c r="A30" s="198" t="s">
        <v>54</v>
      </c>
      <c r="B30" s="183">
        <v>7162</v>
      </c>
      <c r="C30" s="183">
        <v>10724</v>
      </c>
      <c r="D30" s="195">
        <f t="shared" si="0"/>
        <v>149.7347109745881</v>
      </c>
    </row>
    <row r="31" spans="1:4" s="11" customFormat="1" ht="19.5" customHeight="1">
      <c r="A31" s="155" t="s">
        <v>933</v>
      </c>
      <c r="B31" s="183"/>
      <c r="C31" s="183"/>
      <c r="D31" s="195"/>
    </row>
    <row r="32" spans="1:4" s="11" customFormat="1" ht="19.5" customHeight="1">
      <c r="A32" s="155" t="s">
        <v>934</v>
      </c>
      <c r="B32" s="183"/>
      <c r="C32" s="183"/>
      <c r="D32" s="195"/>
    </row>
    <row r="33" spans="1:4" s="11" customFormat="1" ht="19.5" customHeight="1">
      <c r="A33" s="155" t="s">
        <v>935</v>
      </c>
      <c r="B33" s="183">
        <f>SUM(B34:B38)</f>
        <v>142</v>
      </c>
      <c r="C33" s="183">
        <f>SUM(C34:C38)</f>
        <v>9</v>
      </c>
      <c r="D33" s="195">
        <f t="shared" si="0"/>
        <v>6.3380281690140841</v>
      </c>
    </row>
    <row r="34" spans="1:4" s="11" customFormat="1" ht="19.5" customHeight="1">
      <c r="A34" s="198" t="s">
        <v>604</v>
      </c>
      <c r="B34" s="183">
        <v>97</v>
      </c>
      <c r="C34" s="183">
        <v>9</v>
      </c>
      <c r="D34" s="195">
        <f t="shared" si="0"/>
        <v>9.2783505154639183</v>
      </c>
    </row>
    <row r="35" spans="1:4" s="11" customFormat="1" ht="19.5" customHeight="1">
      <c r="A35" s="198" t="s">
        <v>605</v>
      </c>
      <c r="B35" s="183"/>
      <c r="C35" s="183"/>
      <c r="D35" s="195"/>
    </row>
    <row r="36" spans="1:4" s="11" customFormat="1" ht="19.5" customHeight="1">
      <c r="A36" s="198" t="s">
        <v>944</v>
      </c>
      <c r="B36" s="183"/>
      <c r="C36" s="183"/>
      <c r="D36" s="195"/>
    </row>
    <row r="37" spans="1:4" s="11" customFormat="1" ht="19.5" customHeight="1">
      <c r="A37" s="198" t="s">
        <v>606</v>
      </c>
      <c r="B37" s="183"/>
      <c r="C37" s="183"/>
      <c r="D37" s="195"/>
    </row>
    <row r="38" spans="1:4" s="11" customFormat="1" ht="19.5" customHeight="1">
      <c r="A38" s="198" t="s">
        <v>945</v>
      </c>
      <c r="B38" s="183">
        <v>45</v>
      </c>
      <c r="C38" s="183"/>
      <c r="D38" s="195"/>
    </row>
    <row r="39" spans="1:4" s="11" customFormat="1" ht="19.5" customHeight="1">
      <c r="A39" s="199" t="s">
        <v>936</v>
      </c>
      <c r="B39" s="183">
        <f>B42</f>
        <v>39800</v>
      </c>
      <c r="C39" s="183"/>
      <c r="D39" s="195"/>
    </row>
    <row r="40" spans="1:4" s="11" customFormat="1" ht="19.5" customHeight="1">
      <c r="A40" s="200" t="s">
        <v>15</v>
      </c>
      <c r="B40" s="183"/>
      <c r="C40" s="183"/>
      <c r="D40" s="195"/>
    </row>
    <row r="41" spans="1:4" s="11" customFormat="1" ht="19.5" customHeight="1">
      <c r="A41" s="200" t="s">
        <v>16</v>
      </c>
      <c r="B41" s="183"/>
      <c r="C41" s="183"/>
      <c r="D41" s="195"/>
    </row>
    <row r="42" spans="1:4" s="11" customFormat="1" ht="19.5" customHeight="1">
      <c r="A42" s="200" t="s">
        <v>946</v>
      </c>
      <c r="B42" s="183">
        <v>39800</v>
      </c>
      <c r="C42" s="183"/>
      <c r="D42" s="195"/>
    </row>
    <row r="43" spans="1:4" s="61" customFormat="1" ht="19.5" customHeight="1">
      <c r="A43" s="162" t="s">
        <v>1040</v>
      </c>
      <c r="B43" s="183">
        <f>B44</f>
        <v>139</v>
      </c>
      <c r="C43" s="192"/>
      <c r="D43" s="195"/>
    </row>
    <row r="44" spans="1:4" s="61" customFormat="1" ht="19.5" customHeight="1">
      <c r="A44" s="198" t="s">
        <v>937</v>
      </c>
      <c r="B44" s="183">
        <v>139</v>
      </c>
      <c r="C44" s="192"/>
      <c r="D44" s="195"/>
    </row>
    <row r="45" spans="1:4" s="61" customFormat="1" ht="19.5" customHeight="1">
      <c r="A45" s="198" t="s">
        <v>947</v>
      </c>
      <c r="B45" s="183"/>
      <c r="C45" s="192"/>
      <c r="D45" s="195"/>
    </row>
    <row r="46" spans="1:4" s="61" customFormat="1" ht="19.5" customHeight="1">
      <c r="A46" s="198" t="s">
        <v>948</v>
      </c>
      <c r="B46" s="183"/>
      <c r="C46" s="192"/>
      <c r="D46" s="195"/>
    </row>
    <row r="47" spans="1:4" s="61" customFormat="1" ht="19.5" customHeight="1">
      <c r="A47" s="198" t="s">
        <v>949</v>
      </c>
      <c r="B47" s="183"/>
      <c r="C47" s="192"/>
      <c r="D47" s="195"/>
    </row>
    <row r="48" spans="1:4" s="61" customFormat="1" ht="19.5" customHeight="1">
      <c r="A48" s="198" t="s">
        <v>950</v>
      </c>
      <c r="B48" s="183">
        <v>139</v>
      </c>
      <c r="C48" s="192"/>
      <c r="D48" s="195"/>
    </row>
    <row r="49" spans="1:4" s="61" customFormat="1" ht="19.5" customHeight="1">
      <c r="A49" s="162" t="s">
        <v>1041</v>
      </c>
      <c r="B49" s="183">
        <f>B50</f>
        <v>773</v>
      </c>
      <c r="C49" s="192"/>
      <c r="D49" s="195"/>
    </row>
    <row r="50" spans="1:4" s="61" customFormat="1" ht="19.5" customHeight="1">
      <c r="A50" s="198" t="s">
        <v>938</v>
      </c>
      <c r="B50" s="183">
        <f>SUM(B51:B60)</f>
        <v>773</v>
      </c>
      <c r="C50" s="192"/>
      <c r="D50" s="195"/>
    </row>
    <row r="51" spans="1:4" s="61" customFormat="1" ht="19.5" customHeight="1">
      <c r="A51" s="198" t="s">
        <v>26</v>
      </c>
      <c r="B51" s="183">
        <v>536</v>
      </c>
      <c r="C51" s="192"/>
      <c r="D51" s="195"/>
    </row>
    <row r="52" spans="1:4" s="61" customFormat="1" ht="19.5" customHeight="1">
      <c r="A52" s="198" t="s">
        <v>27</v>
      </c>
      <c r="B52" s="183">
        <v>12</v>
      </c>
      <c r="C52" s="192"/>
      <c r="D52" s="195"/>
    </row>
    <row r="53" spans="1:4" s="61" customFormat="1" ht="19.5" customHeight="1">
      <c r="A53" s="198" t="s">
        <v>28</v>
      </c>
      <c r="B53" s="183">
        <v>15</v>
      </c>
      <c r="C53" s="192"/>
      <c r="D53" s="195"/>
    </row>
    <row r="54" spans="1:4" s="61" customFormat="1" ht="19.5" customHeight="1">
      <c r="A54" s="198" t="s">
        <v>29</v>
      </c>
      <c r="B54" s="183"/>
      <c r="C54" s="192"/>
      <c r="D54" s="195"/>
    </row>
    <row r="55" spans="1:4" s="61" customFormat="1" ht="19.5" customHeight="1">
      <c r="A55" s="198" t="s">
        <v>30</v>
      </c>
      <c r="B55" s="183">
        <v>54</v>
      </c>
      <c r="C55" s="192"/>
      <c r="D55" s="195"/>
    </row>
    <row r="56" spans="1:4" s="61" customFormat="1" ht="19.5" customHeight="1">
      <c r="A56" s="198" t="s">
        <v>31</v>
      </c>
      <c r="B56" s="183"/>
      <c r="C56" s="192"/>
      <c r="D56" s="195"/>
    </row>
    <row r="57" spans="1:4" s="61" customFormat="1" ht="19.5" customHeight="1">
      <c r="A57" s="198" t="s">
        <v>32</v>
      </c>
      <c r="B57" s="183"/>
      <c r="C57" s="192"/>
      <c r="D57" s="195"/>
    </row>
    <row r="58" spans="1:4" s="61" customFormat="1" ht="19.5" customHeight="1">
      <c r="A58" s="198" t="s">
        <v>33</v>
      </c>
      <c r="B58" s="183"/>
      <c r="C58" s="192"/>
      <c r="D58" s="195"/>
    </row>
    <row r="59" spans="1:4" s="61" customFormat="1" ht="19.5" customHeight="1">
      <c r="A59" s="198" t="s">
        <v>34</v>
      </c>
      <c r="B59" s="183">
        <v>11</v>
      </c>
      <c r="C59" s="192"/>
      <c r="D59" s="195"/>
    </row>
    <row r="60" spans="1:4" s="61" customFormat="1" ht="19.5" customHeight="1">
      <c r="A60" s="198" t="s">
        <v>35</v>
      </c>
      <c r="B60" s="183">
        <v>145</v>
      </c>
      <c r="C60" s="192"/>
      <c r="D60" s="195"/>
    </row>
    <row r="61" spans="1:4" s="61" customFormat="1" ht="19.5" customHeight="1">
      <c r="A61" s="162" t="s">
        <v>1042</v>
      </c>
      <c r="B61" s="183">
        <f>B62</f>
        <v>2569</v>
      </c>
      <c r="C61" s="183">
        <f>C62</f>
        <v>5078</v>
      </c>
      <c r="D61" s="195">
        <f t="shared" si="0"/>
        <v>197.66446087971974</v>
      </c>
    </row>
    <row r="62" spans="1:4" s="61" customFormat="1" ht="19.5" customHeight="1">
      <c r="A62" s="162" t="s">
        <v>1043</v>
      </c>
      <c r="B62" s="183">
        <f>SUM(B63:B70)</f>
        <v>2569</v>
      </c>
      <c r="C62" s="183">
        <f>SUM(C63:C70)</f>
        <v>5078</v>
      </c>
      <c r="D62" s="195">
        <f t="shared" si="0"/>
        <v>197.66446087971974</v>
      </c>
    </row>
    <row r="63" spans="1:4" s="61" customFormat="1" ht="19.5" customHeight="1">
      <c r="A63" s="162" t="s">
        <v>951</v>
      </c>
      <c r="B63" s="183">
        <v>2569</v>
      </c>
      <c r="C63" s="192">
        <v>5078</v>
      </c>
      <c r="D63" s="195">
        <f t="shared" si="0"/>
        <v>197.66446087971974</v>
      </c>
    </row>
    <row r="64" spans="1:4" s="61" customFormat="1" ht="19.5" customHeight="1">
      <c r="A64" s="162" t="s">
        <v>952</v>
      </c>
      <c r="B64" s="183"/>
      <c r="C64" s="192"/>
      <c r="D64" s="195"/>
    </row>
    <row r="65" spans="1:4" s="61" customFormat="1" ht="19.5" customHeight="1">
      <c r="A65" s="162" t="s">
        <v>953</v>
      </c>
      <c r="B65" s="183"/>
      <c r="C65" s="192"/>
      <c r="D65" s="195"/>
    </row>
    <row r="66" spans="1:4" s="61" customFormat="1" ht="19.5" customHeight="1">
      <c r="A66" s="162" t="s">
        <v>954</v>
      </c>
      <c r="B66" s="183"/>
      <c r="C66" s="192"/>
      <c r="D66" s="195"/>
    </row>
    <row r="67" spans="1:4" s="61" customFormat="1" ht="19.5" customHeight="1">
      <c r="A67" s="162" t="s">
        <v>955</v>
      </c>
      <c r="B67" s="183"/>
      <c r="C67" s="192"/>
      <c r="D67" s="195"/>
    </row>
    <row r="68" spans="1:4" s="61" customFormat="1" ht="19.5" customHeight="1">
      <c r="A68" s="162" t="s">
        <v>956</v>
      </c>
      <c r="B68" s="183"/>
      <c r="C68" s="192"/>
      <c r="D68" s="195"/>
    </row>
    <row r="69" spans="1:4" s="61" customFormat="1" ht="19.5" customHeight="1">
      <c r="A69" s="162" t="s">
        <v>957</v>
      </c>
      <c r="B69" s="183"/>
      <c r="C69" s="192"/>
      <c r="D69" s="195"/>
    </row>
    <row r="70" spans="1:4" s="61" customFormat="1" ht="19.5" customHeight="1">
      <c r="A70" s="162" t="s">
        <v>958</v>
      </c>
      <c r="B70" s="183"/>
      <c r="C70" s="192"/>
      <c r="D70" s="195"/>
    </row>
    <row r="71" spans="1:4" s="61" customFormat="1" ht="19.5" customHeight="1">
      <c r="A71" s="190" t="s">
        <v>1044</v>
      </c>
      <c r="B71" s="192">
        <f>B5+B12+B17+B43+B49+B61</f>
        <v>70941</v>
      </c>
      <c r="C71" s="192">
        <f>C5+C12+C17+C43+C49+C61</f>
        <v>131905</v>
      </c>
      <c r="D71" s="195">
        <f t="shared" ref="D71" si="1">C71/B71*100</f>
        <v>185.93620050464469</v>
      </c>
    </row>
  </sheetData>
  <mergeCells count="1">
    <mergeCell ref="A2:D2"/>
  </mergeCells>
  <phoneticPr fontId="10" type="noConversion"/>
  <pageMargins left="1.07" right="1.02" top="0.5" bottom="0.42" header="0.19685039370078741" footer="0.15748031496062992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8"/>
  <sheetViews>
    <sheetView workbookViewId="0">
      <selection activeCell="B20" sqref="B20"/>
    </sheetView>
  </sheetViews>
  <sheetFormatPr defaultColWidth="7.375" defaultRowHeight="14.25"/>
  <cols>
    <col min="1" max="1" width="5.5" style="3" customWidth="1"/>
    <col min="2" max="2" width="42.375" style="4" customWidth="1"/>
    <col min="3" max="3" width="9.5" style="3" customWidth="1"/>
    <col min="4" max="4" width="11" style="3" customWidth="1"/>
    <col min="5" max="5" width="19.25" style="4" customWidth="1"/>
    <col min="6" max="16384" width="7.375" style="4"/>
  </cols>
  <sheetData>
    <row r="1" spans="1:5" ht="21" customHeight="1">
      <c r="A1" s="14"/>
      <c r="E1" s="62" t="s">
        <v>474</v>
      </c>
    </row>
    <row r="2" spans="1:5" ht="41.25" customHeight="1">
      <c r="A2" s="218" t="s">
        <v>927</v>
      </c>
      <c r="B2" s="218"/>
      <c r="C2" s="218"/>
      <c r="D2" s="218"/>
      <c r="E2" s="218"/>
    </row>
    <row r="3" spans="1:5" s="1" customFormat="1" ht="17.25" customHeight="1">
      <c r="A3" s="7"/>
      <c r="B3" s="7"/>
      <c r="C3" s="7"/>
      <c r="D3" s="7"/>
      <c r="E3" s="5" t="s">
        <v>1</v>
      </c>
    </row>
    <row r="4" spans="1:5" s="85" customFormat="1" ht="31.5" customHeight="1">
      <c r="A4" s="84" t="s">
        <v>5</v>
      </c>
      <c r="B4" s="84" t="s">
        <v>624</v>
      </c>
      <c r="C4" s="84" t="s">
        <v>0</v>
      </c>
      <c r="D4" s="84" t="s">
        <v>7</v>
      </c>
      <c r="E4" s="84" t="s">
        <v>8</v>
      </c>
    </row>
    <row r="5" spans="1:5" s="2" customFormat="1" ht="35.1" customHeight="1">
      <c r="A5" s="86">
        <v>1</v>
      </c>
      <c r="B5" s="123" t="s">
        <v>923</v>
      </c>
      <c r="C5" s="123" t="s">
        <v>926</v>
      </c>
      <c r="D5" s="123" t="s">
        <v>924</v>
      </c>
      <c r="E5" s="125" t="s">
        <v>925</v>
      </c>
    </row>
    <row r="6" spans="1:5" s="91" customFormat="1" ht="35.1" customHeight="1">
      <c r="A6" s="87"/>
      <c r="B6" s="88" t="s">
        <v>623</v>
      </c>
      <c r="C6" s="89">
        <v>6</v>
      </c>
      <c r="D6" s="90"/>
      <c r="E6" s="90"/>
    </row>
    <row r="8" spans="1:5">
      <c r="A8" s="219"/>
      <c r="B8" s="219"/>
      <c r="C8" s="219"/>
      <c r="D8" s="219"/>
      <c r="E8" s="219"/>
    </row>
  </sheetData>
  <mergeCells count="2">
    <mergeCell ref="A2:E2"/>
    <mergeCell ref="A8:E8"/>
  </mergeCells>
  <phoneticPr fontId="11" type="noConversion"/>
  <printOptions horizontalCentered="1"/>
  <pageMargins left="0.65" right="0.64" top="0.74803149606299213" bottom="0.74803149606299213" header="0.56999999999999995" footer="0.6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8</vt:i4>
      </vt:variant>
    </vt:vector>
  </HeadingPairs>
  <TitlesOfParts>
    <vt:vector size="20" baseType="lpstr">
      <vt:lpstr>2019年区本级一般公共预算收入表（表一）</vt:lpstr>
      <vt:lpstr>2019年区本级一般公共预算支出表（表二）</vt:lpstr>
      <vt:lpstr>2019年区本级政府性基金收入表（表三）</vt:lpstr>
      <vt:lpstr>2019年区本级政府性基金支出表（表四）</vt:lpstr>
      <vt:lpstr>2020年区本级一般公共预算收入表（表五）</vt:lpstr>
      <vt:lpstr>2020年区本级一般公共预算功能分类支出表（表六）</vt:lpstr>
      <vt:lpstr>2020年区本级一般公共预算经济分类支出表（表七）</vt:lpstr>
      <vt:lpstr>2020年一般公共预算转移支付提前通知表（表八）</vt:lpstr>
      <vt:lpstr>区本级2020年政府性基金预算收入表（表九）</vt:lpstr>
      <vt:lpstr>2020年政府性基金预算支出表（表十）</vt:lpstr>
      <vt:lpstr>2020年政府性基金转移支付提前通知表（表十一）</vt:lpstr>
      <vt:lpstr>Sheet1</vt:lpstr>
      <vt:lpstr>'2019年区本级一般公共预算收入表（表一）'!Print_Area</vt:lpstr>
      <vt:lpstr>'2020年区本级一般公共预算经济分类支出表（表七）'!Print_Area</vt:lpstr>
      <vt:lpstr>'2020年区本级一般公共预算收入表（表五）'!Print_Area</vt:lpstr>
      <vt:lpstr>'2020年一般公共预算转移支付提前通知表（表八）'!Print_Area</vt:lpstr>
      <vt:lpstr>'2020年政府性基金预算支出表（表十）'!Print_Area</vt:lpstr>
      <vt:lpstr>'2020年区本级一般公共预算功能分类支出表（表六）'!Print_Titles</vt:lpstr>
      <vt:lpstr>'2020年区本级一般公共预算经济分类支出表（表七）'!Print_Titles</vt:lpstr>
      <vt:lpstr>'2020年政府性基金预算支出表（表十）'!Print_Titles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2020-06-04T02:40:16Z</cp:lastPrinted>
  <dcterms:created xsi:type="dcterms:W3CDTF">2006-09-13T11:21:00Z</dcterms:created>
  <dcterms:modified xsi:type="dcterms:W3CDTF">2020-07-01T11:25:31Z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