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120" windowHeight="12645"/>
  </bookViews>
  <sheets>
    <sheet name="一般公共预算收入表" sheetId="7" r:id="rId1"/>
    <sheet name="一般公共预算支出表" sheetId="8" r:id="rId2"/>
    <sheet name="一般公共预算本级支出表" sheetId="2" r:id="rId3"/>
    <sheet name="一般公共预算本级基本支出表" sheetId="1" r:id="rId4"/>
    <sheet name="一般公共预算税收返还和转移支付表" sheetId="17" r:id="rId5"/>
    <sheet name="一般公共预算转移支付提前通知表" sheetId="3" r:id="rId6"/>
    <sheet name="政府性基金预算收入表" sheetId="12" r:id="rId7"/>
    <sheet name="政府性基金预算支出表" sheetId="6" r:id="rId8"/>
    <sheet name="政府性基金转移支付表" sheetId="4" r:id="rId9"/>
    <sheet name="国有资本经营预算收入表" sheetId="5" r:id="rId10"/>
    <sheet name="国有资本经营预算支出表" sheetId="14" r:id="rId11"/>
    <sheet name="Sheet1" sheetId="18" r:id="rId12"/>
  </sheets>
  <definedNames>
    <definedName name="_xlnm._FilterDatabase" localSheetId="2" hidden="1">一般公共预算本级支出表!$A$4:$D$4</definedName>
    <definedName name="_xlnm._FilterDatabase" localSheetId="5" hidden="1">一般公共预算转移支付提前通知表!$A$4:$E$34</definedName>
    <definedName name="_xlnm.Print_Area" localSheetId="3">一般公共预算本级基本支出表!$A$1:$C$42</definedName>
    <definedName name="_xlnm.Print_Area" localSheetId="2">一般公共预算本级支出表!$A:$D</definedName>
    <definedName name="_xlnm.Print_Area" localSheetId="5">一般公共预算转移支付提前通知表!$A$1:$E$34</definedName>
    <definedName name="_xlnm.Print_Titles" localSheetId="3">一般公共预算本级基本支出表!$1:$4</definedName>
    <definedName name="_xlnm.Print_Titles" localSheetId="2">一般公共预算本级支出表!$1:4</definedName>
    <definedName name="_xlnm.Print_Titles" localSheetId="5">一般公共预算转移支付提前通知表!$1:4</definedName>
    <definedName name="_xlnm.Print_Titles" localSheetId="7">政府性基金预算支出表!$1:$3</definedName>
    <definedName name="地区名称" localSheetId="7">#REF!</definedName>
    <definedName name="地区名称">#REF!</definedName>
  </definedNames>
  <calcPr calcId="124519"/>
</workbook>
</file>

<file path=xl/calcChain.xml><?xml version="1.0" encoding="utf-8"?>
<calcChain xmlns="http://schemas.openxmlformats.org/spreadsheetml/2006/main">
  <c r="D928" i="2"/>
  <c r="D927"/>
  <c r="D926"/>
  <c r="D925"/>
  <c r="C924"/>
  <c r="B924"/>
  <c r="D924" s="1"/>
  <c r="D923"/>
  <c r="C922"/>
  <c r="B922"/>
  <c r="D922" s="1"/>
  <c r="D921"/>
  <c r="D920"/>
  <c r="D919"/>
  <c r="D918"/>
  <c r="C917"/>
  <c r="C916" s="1"/>
  <c r="B917"/>
  <c r="D917" s="1"/>
  <c r="B916"/>
  <c r="D916" s="1"/>
  <c r="D915"/>
  <c r="D914"/>
  <c r="D913"/>
  <c r="D912"/>
  <c r="D911"/>
  <c r="C910"/>
  <c r="B910"/>
  <c r="D910" s="1"/>
  <c r="D909"/>
  <c r="D908"/>
  <c r="D907"/>
  <c r="C906"/>
  <c r="B906"/>
  <c r="D906" s="1"/>
  <c r="D905"/>
  <c r="D904"/>
  <c r="D903"/>
  <c r="D902"/>
  <c r="D901"/>
  <c r="D900"/>
  <c r="D899"/>
  <c r="D898"/>
  <c r="C897"/>
  <c r="C896" s="1"/>
  <c r="B897"/>
  <c r="D897" s="1"/>
  <c r="B896"/>
  <c r="D896" s="1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C871"/>
  <c r="C870" s="1"/>
  <c r="B871"/>
  <c r="D871" s="1"/>
  <c r="B870"/>
  <c r="D870" s="1"/>
  <c r="D869"/>
  <c r="D868"/>
  <c r="D867"/>
  <c r="D866"/>
  <c r="D865"/>
  <c r="D864"/>
  <c r="D863"/>
  <c r="D862"/>
  <c r="D861"/>
  <c r="C860"/>
  <c r="B860"/>
  <c r="D860" s="1"/>
  <c r="D859"/>
  <c r="D858"/>
  <c r="D857"/>
  <c r="C856"/>
  <c r="B856"/>
  <c r="D856" s="1"/>
  <c r="D855"/>
  <c r="D854"/>
  <c r="D853"/>
  <c r="D852"/>
  <c r="D851"/>
  <c r="C850"/>
  <c r="B850"/>
  <c r="D850" s="1"/>
  <c r="D849"/>
  <c r="D848"/>
  <c r="C847"/>
  <c r="B847"/>
  <c r="D847" s="1"/>
  <c r="D846"/>
  <c r="D845"/>
  <c r="D844"/>
  <c r="D843"/>
  <c r="D842"/>
  <c r="D841"/>
  <c r="D840"/>
  <c r="D839"/>
  <c r="D838"/>
  <c r="D837"/>
  <c r="C836"/>
  <c r="B836"/>
  <c r="D836" s="1"/>
  <c r="D835"/>
  <c r="D834"/>
  <c r="D833"/>
  <c r="D832"/>
  <c r="D831"/>
  <c r="D830"/>
  <c r="D829"/>
  <c r="D828"/>
  <c r="D827"/>
  <c r="D826"/>
  <c r="D825"/>
  <c r="D824"/>
  <c r="D823"/>
  <c r="C822"/>
  <c r="B822"/>
  <c r="D822" s="1"/>
  <c r="D821"/>
  <c r="D820"/>
  <c r="D819"/>
  <c r="C818"/>
  <c r="B818"/>
  <c r="D817"/>
  <c r="D816"/>
  <c r="C815"/>
  <c r="B815"/>
  <c r="D815" s="1"/>
  <c r="D814"/>
  <c r="D813"/>
  <c r="D812"/>
  <c r="D811"/>
  <c r="C810"/>
  <c r="B810"/>
  <c r="D810" s="1"/>
  <c r="D809"/>
  <c r="D808"/>
  <c r="D807"/>
  <c r="D806"/>
  <c r="D805"/>
  <c r="D804"/>
  <c r="C803"/>
  <c r="B803"/>
  <c r="D803" s="1"/>
  <c r="D802"/>
  <c r="D801"/>
  <c r="D800"/>
  <c r="D799"/>
  <c r="C798"/>
  <c r="B798"/>
  <c r="D798" s="1"/>
  <c r="D797"/>
  <c r="D796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C773"/>
  <c r="B773"/>
  <c r="D773" s="1"/>
  <c r="C772"/>
  <c r="B772"/>
  <c r="D772" s="1"/>
  <c r="D771"/>
  <c r="D770"/>
  <c r="C769"/>
  <c r="B769"/>
  <c r="D769" s="1"/>
  <c r="D768"/>
  <c r="D767"/>
  <c r="D766"/>
  <c r="C765"/>
  <c r="B765"/>
  <c r="D765" s="1"/>
  <c r="D764"/>
  <c r="D763"/>
  <c r="D762"/>
  <c r="D761"/>
  <c r="D760"/>
  <c r="D759"/>
  <c r="C758"/>
  <c r="B758"/>
  <c r="D758" s="1"/>
  <c r="D757"/>
  <c r="D756"/>
  <c r="D755"/>
  <c r="D754"/>
  <c r="D753"/>
  <c r="D752"/>
  <c r="C751"/>
  <c r="B751"/>
  <c r="D751" s="1"/>
  <c r="D750"/>
  <c r="D749"/>
  <c r="D748"/>
  <c r="D747"/>
  <c r="D746"/>
  <c r="D745"/>
  <c r="D744"/>
  <c r="D743"/>
  <c r="D742"/>
  <c r="D741"/>
  <c r="D740"/>
  <c r="C739"/>
  <c r="B739"/>
  <c r="D739" s="1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C711"/>
  <c r="B711"/>
  <c r="D711" s="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C683"/>
  <c r="B683"/>
  <c r="D683" s="1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C657"/>
  <c r="B657"/>
  <c r="D657" s="1"/>
  <c r="C656"/>
  <c r="B656"/>
  <c r="D656" s="1"/>
  <c r="D655"/>
  <c r="D654"/>
  <c r="D653"/>
  <c r="D652"/>
  <c r="D651"/>
  <c r="C650"/>
  <c r="B650"/>
  <c r="D650" s="1"/>
  <c r="D649"/>
  <c r="D648"/>
  <c r="D647"/>
  <c r="D646"/>
  <c r="D645"/>
  <c r="D644"/>
  <c r="D643"/>
  <c r="D642"/>
  <c r="D641"/>
  <c r="D640"/>
  <c r="D639"/>
  <c r="D638"/>
  <c r="C637"/>
  <c r="B637"/>
  <c r="D637" s="1"/>
  <c r="C636"/>
  <c r="B636"/>
  <c r="D636" s="1"/>
  <c r="D635"/>
  <c r="D634"/>
  <c r="D633"/>
  <c r="D632"/>
  <c r="D631"/>
  <c r="D630"/>
  <c r="D629"/>
  <c r="D628"/>
  <c r="D627"/>
  <c r="C626"/>
  <c r="B626"/>
  <c r="D626" s="1"/>
  <c r="D625"/>
  <c r="D624"/>
  <c r="C623"/>
  <c r="B623"/>
  <c r="D623" s="1"/>
  <c r="D622"/>
  <c r="D621"/>
  <c r="D620"/>
  <c r="D619"/>
  <c r="D618"/>
  <c r="C617"/>
  <c r="B617"/>
  <c r="D617" s="1"/>
  <c r="D616"/>
  <c r="D615"/>
  <c r="D614"/>
  <c r="D613"/>
  <c r="D612"/>
  <c r="C611"/>
  <c r="B611"/>
  <c r="D611" s="1"/>
  <c r="D610"/>
  <c r="D609"/>
  <c r="D608"/>
  <c r="D607"/>
  <c r="D606"/>
  <c r="C605"/>
  <c r="B605"/>
  <c r="D605" s="1"/>
  <c r="D604"/>
  <c r="D603"/>
  <c r="D602"/>
  <c r="D601"/>
  <c r="D600"/>
  <c r="D599"/>
  <c r="D598"/>
  <c r="C597"/>
  <c r="B597"/>
  <c r="D597" s="1"/>
  <c r="D596"/>
  <c r="D595"/>
  <c r="D594"/>
  <c r="C593"/>
  <c r="B593"/>
  <c r="D593" s="1"/>
  <c r="D592"/>
  <c r="D591"/>
  <c r="D590"/>
  <c r="D589"/>
  <c r="D588"/>
  <c r="D587"/>
  <c r="D586"/>
  <c r="D585"/>
  <c r="C584"/>
  <c r="B584"/>
  <c r="D584" s="1"/>
  <c r="C583"/>
  <c r="D582"/>
  <c r="D581"/>
  <c r="D580"/>
  <c r="C579"/>
  <c r="B579"/>
  <c r="D579" s="1"/>
  <c r="D578"/>
  <c r="D577"/>
  <c r="D576"/>
  <c r="C575"/>
  <c r="B575"/>
  <c r="D575" s="1"/>
  <c r="D574"/>
  <c r="D573"/>
  <c r="D572"/>
  <c r="D571"/>
  <c r="D570"/>
  <c r="C569"/>
  <c r="B569"/>
  <c r="D569" s="1"/>
  <c r="D568"/>
  <c r="D567"/>
  <c r="D566"/>
  <c r="D565"/>
  <c r="C564"/>
  <c r="B564"/>
  <c r="D564" s="1"/>
  <c r="D563"/>
  <c r="D562"/>
  <c r="D561"/>
  <c r="D560"/>
  <c r="D559"/>
  <c r="D558"/>
  <c r="D557"/>
  <c r="D556"/>
  <c r="D555"/>
  <c r="C554"/>
  <c r="B554"/>
  <c r="D554" s="1"/>
  <c r="D553"/>
  <c r="D552"/>
  <c r="D551"/>
  <c r="C550"/>
  <c r="B550"/>
  <c r="D550" s="1"/>
  <c r="D549"/>
  <c r="D548"/>
  <c r="C547"/>
  <c r="B547"/>
  <c r="D547" s="1"/>
  <c r="D546"/>
  <c r="D545"/>
  <c r="D544"/>
  <c r="D543"/>
  <c r="D542"/>
  <c r="D541"/>
  <c r="D540"/>
  <c r="D539"/>
  <c r="D538"/>
  <c r="D537"/>
  <c r="D536"/>
  <c r="C535"/>
  <c r="B535"/>
  <c r="D535" s="1"/>
  <c r="D534"/>
  <c r="D533"/>
  <c r="D532"/>
  <c r="C531"/>
  <c r="B531"/>
  <c r="D531" s="1"/>
  <c r="D530"/>
  <c r="D529"/>
  <c r="D528"/>
  <c r="D527"/>
  <c r="D526"/>
  <c r="D525"/>
  <c r="D524"/>
  <c r="D523"/>
  <c r="D522"/>
  <c r="D521"/>
  <c r="D520"/>
  <c r="D519"/>
  <c r="C518"/>
  <c r="B518"/>
  <c r="D518" s="1"/>
  <c r="D517"/>
  <c r="D516"/>
  <c r="D515"/>
  <c r="D514"/>
  <c r="C513"/>
  <c r="B513"/>
  <c r="D513" s="1"/>
  <c r="C512"/>
  <c r="B512"/>
  <c r="D512" s="1"/>
  <c r="D511"/>
  <c r="D510"/>
  <c r="D509"/>
  <c r="D508"/>
  <c r="D507"/>
  <c r="C506"/>
  <c r="B506"/>
  <c r="D506" s="1"/>
  <c r="D505"/>
  <c r="D504"/>
  <c r="D503"/>
  <c r="C502"/>
  <c r="B502"/>
  <c r="D502" s="1"/>
  <c r="D501"/>
  <c r="D500"/>
  <c r="C499"/>
  <c r="B499"/>
  <c r="D499" s="1"/>
  <c r="D498"/>
  <c r="D497"/>
  <c r="C496"/>
  <c r="B496"/>
  <c r="D496" s="1"/>
  <c r="D495"/>
  <c r="D494"/>
  <c r="C493"/>
  <c r="B493"/>
  <c r="D493" s="1"/>
  <c r="D492"/>
  <c r="D491"/>
  <c r="C490"/>
  <c r="B490"/>
  <c r="D490" s="1"/>
  <c r="D489"/>
  <c r="D488"/>
  <c r="C487"/>
  <c r="B487"/>
  <c r="D487" s="1"/>
  <c r="D486"/>
  <c r="D485"/>
  <c r="D484"/>
  <c r="D483"/>
  <c r="C482"/>
  <c r="B482"/>
  <c r="D482" s="1"/>
  <c r="D481"/>
  <c r="D480"/>
  <c r="D479"/>
  <c r="D478"/>
  <c r="C477"/>
  <c r="B477"/>
  <c r="D477" s="1"/>
  <c r="D476"/>
  <c r="D475"/>
  <c r="D474"/>
  <c r="D473"/>
  <c r="D472"/>
  <c r="D471"/>
  <c r="D470"/>
  <c r="D469"/>
  <c r="C468"/>
  <c r="B468"/>
  <c r="D468" s="1"/>
  <c r="D467"/>
  <c r="D466"/>
  <c r="D465"/>
  <c r="D464"/>
  <c r="D463"/>
  <c r="D462"/>
  <c r="C461"/>
  <c r="B461"/>
  <c r="D461" s="1"/>
  <c r="D460"/>
  <c r="D459"/>
  <c r="D458"/>
  <c r="D457"/>
  <c r="D456"/>
  <c r="C455"/>
  <c r="B455"/>
  <c r="D455" s="1"/>
  <c r="D454"/>
  <c r="D453"/>
  <c r="D452"/>
  <c r="D451"/>
  <c r="D450"/>
  <c r="D449"/>
  <c r="D448"/>
  <c r="C447"/>
  <c r="B447"/>
  <c r="D447" s="1"/>
  <c r="D446"/>
  <c r="D445"/>
  <c r="D444"/>
  <c r="D443"/>
  <c r="D442"/>
  <c r="D441"/>
  <c r="D440"/>
  <c r="D439"/>
  <c r="D438"/>
  <c r="C437"/>
  <c r="B437"/>
  <c r="D437" s="1"/>
  <c r="D436"/>
  <c r="D435"/>
  <c r="D434"/>
  <c r="C433"/>
  <c r="B433"/>
  <c r="D433" s="1"/>
  <c r="D432"/>
  <c r="D431"/>
  <c r="D430"/>
  <c r="D429"/>
  <c r="D428"/>
  <c r="D427"/>
  <c r="D426"/>
  <c r="D425"/>
  <c r="C424"/>
  <c r="B424"/>
  <c r="D424" s="1"/>
  <c r="D423"/>
  <c r="C422"/>
  <c r="B422"/>
  <c r="D422" s="1"/>
  <c r="D421"/>
  <c r="D420"/>
  <c r="D419"/>
  <c r="D418"/>
  <c r="D417"/>
  <c r="D416"/>
  <c r="D415"/>
  <c r="D414"/>
  <c r="D413"/>
  <c r="D412"/>
  <c r="C411"/>
  <c r="B411"/>
  <c r="D411" s="1"/>
  <c r="D410"/>
  <c r="D409"/>
  <c r="D408"/>
  <c r="D407"/>
  <c r="D406"/>
  <c r="D405"/>
  <c r="D404"/>
  <c r="D403"/>
  <c r="D402"/>
  <c r="D401"/>
  <c r="D400"/>
  <c r="D399"/>
  <c r="D398"/>
  <c r="C397"/>
  <c r="C396" s="1"/>
  <c r="B397"/>
  <c r="D397" s="1"/>
  <c r="B396"/>
  <c r="D396" s="1"/>
  <c r="D395"/>
  <c r="D394"/>
  <c r="D393"/>
  <c r="C392"/>
  <c r="B392"/>
  <c r="D392" s="1"/>
  <c r="D391"/>
  <c r="D390"/>
  <c r="D389"/>
  <c r="D388"/>
  <c r="D387"/>
  <c r="D386"/>
  <c r="D385"/>
  <c r="D384"/>
  <c r="D383"/>
  <c r="D382"/>
  <c r="C381"/>
  <c r="B381"/>
  <c r="D381" s="1"/>
  <c r="D380"/>
  <c r="D379"/>
  <c r="D378"/>
  <c r="D377"/>
  <c r="D376"/>
  <c r="D375"/>
  <c r="D374"/>
  <c r="D373"/>
  <c r="C372"/>
  <c r="B372"/>
  <c r="D372" s="1"/>
  <c r="D371"/>
  <c r="D370"/>
  <c r="D369"/>
  <c r="D368"/>
  <c r="D367"/>
  <c r="D366"/>
  <c r="D365"/>
  <c r="D364"/>
  <c r="D363"/>
  <c r="D362"/>
  <c r="D361"/>
  <c r="D360"/>
  <c r="D359"/>
  <c r="C358"/>
  <c r="B358"/>
  <c r="D358" s="1"/>
  <c r="C357"/>
  <c r="B357"/>
  <c r="D357" s="1"/>
  <c r="D356"/>
  <c r="D355"/>
  <c r="D354"/>
  <c r="D353"/>
  <c r="C352"/>
  <c r="B352"/>
  <c r="D352" s="1"/>
  <c r="D351"/>
  <c r="D350"/>
  <c r="C349"/>
  <c r="B349"/>
  <c r="D349" s="1"/>
  <c r="D348"/>
  <c r="D347"/>
  <c r="D346"/>
  <c r="C345"/>
  <c r="B345"/>
  <c r="D345" s="1"/>
  <c r="D344"/>
  <c r="D343"/>
  <c r="D342"/>
  <c r="D341"/>
  <c r="D340"/>
  <c r="D339"/>
  <c r="C338"/>
  <c r="B338"/>
  <c r="D338" s="1"/>
  <c r="D337"/>
  <c r="D336"/>
  <c r="D335"/>
  <c r="D334"/>
  <c r="C333"/>
  <c r="B333"/>
  <c r="D333" s="1"/>
  <c r="D332"/>
  <c r="D331"/>
  <c r="D330"/>
  <c r="D329"/>
  <c r="C328"/>
  <c r="B328"/>
  <c r="D328" s="1"/>
  <c r="D327"/>
  <c r="D326"/>
  <c r="D325"/>
  <c r="D324"/>
  <c r="D323"/>
  <c r="C322"/>
  <c r="B322"/>
  <c r="D322" s="1"/>
  <c r="D321"/>
  <c r="D320"/>
  <c r="D319"/>
  <c r="D318"/>
  <c r="D317"/>
  <c r="C316"/>
  <c r="B316"/>
  <c r="D316" s="1"/>
  <c r="D315"/>
  <c r="D314"/>
  <c r="D313"/>
  <c r="D312"/>
  <c r="D311"/>
  <c r="D310"/>
  <c r="D309"/>
  <c r="D308"/>
  <c r="C307"/>
  <c r="B307"/>
  <c r="D307" s="1"/>
  <c r="D306"/>
  <c r="D305"/>
  <c r="D304"/>
  <c r="D303"/>
  <c r="C302"/>
  <c r="B302"/>
  <c r="D302" s="1"/>
  <c r="C301"/>
  <c r="B301"/>
  <c r="D301" s="1"/>
  <c r="D300"/>
  <c r="D299"/>
  <c r="D298"/>
  <c r="D297"/>
  <c r="D296"/>
  <c r="D295"/>
  <c r="D294"/>
  <c r="C293"/>
  <c r="B293"/>
  <c r="D293" s="1"/>
  <c r="D292"/>
  <c r="D291"/>
  <c r="D290"/>
  <c r="D289"/>
  <c r="D288"/>
  <c r="C287"/>
  <c r="B287"/>
  <c r="D287" s="1"/>
  <c r="D286"/>
  <c r="D285"/>
  <c r="D284"/>
  <c r="C283"/>
  <c r="B283"/>
  <c r="D283" s="1"/>
  <c r="D282"/>
  <c r="D281"/>
  <c r="D280"/>
  <c r="C279"/>
  <c r="B279"/>
  <c r="D279" s="1"/>
  <c r="D278"/>
  <c r="D277"/>
  <c r="D276"/>
  <c r="C275"/>
  <c r="B275"/>
  <c r="D275" s="1"/>
  <c r="D274"/>
  <c r="D273"/>
  <c r="D272"/>
  <c r="D271"/>
  <c r="D270"/>
  <c r="D269"/>
  <c r="D268"/>
  <c r="C267"/>
  <c r="B267"/>
  <c r="D267" s="1"/>
  <c r="D266"/>
  <c r="D265"/>
  <c r="D264"/>
  <c r="D263"/>
  <c r="D262"/>
  <c r="D261"/>
  <c r="D260"/>
  <c r="D259"/>
  <c r="C258"/>
  <c r="B258"/>
  <c r="D258" s="1"/>
  <c r="D257"/>
  <c r="D256"/>
  <c r="D255"/>
  <c r="D254"/>
  <c r="C253"/>
  <c r="B253"/>
  <c r="D253" s="1"/>
  <c r="C252"/>
  <c r="B252"/>
  <c r="D252" s="1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C232"/>
  <c r="B232"/>
  <c r="D232" s="1"/>
  <c r="D231"/>
  <c r="D230"/>
  <c r="D229"/>
  <c r="D228"/>
  <c r="D227"/>
  <c r="D226"/>
  <c r="D225"/>
  <c r="D224"/>
  <c r="C223"/>
  <c r="B223"/>
  <c r="D223" s="1"/>
  <c r="D222"/>
  <c r="D221"/>
  <c r="D220"/>
  <c r="D219"/>
  <c r="D218"/>
  <c r="D217"/>
  <c r="D216"/>
  <c r="D215"/>
  <c r="D214"/>
  <c r="D213"/>
  <c r="D212"/>
  <c r="C211"/>
  <c r="B211"/>
  <c r="D211" s="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C188"/>
  <c r="B188"/>
  <c r="D188" s="1"/>
  <c r="D187"/>
  <c r="C186"/>
  <c r="B186"/>
  <c r="D186" s="1"/>
  <c r="D185"/>
  <c r="D184"/>
  <c r="D183"/>
  <c r="C182"/>
  <c r="B182"/>
  <c r="D182" s="1"/>
  <c r="D181"/>
  <c r="D180"/>
  <c r="C179"/>
  <c r="B179"/>
  <c r="D179" s="1"/>
  <c r="D178"/>
  <c r="D177"/>
  <c r="D176"/>
  <c r="D175"/>
  <c r="D174"/>
  <c r="C173"/>
  <c r="B173"/>
  <c r="D173" s="1"/>
  <c r="D172"/>
  <c r="D171"/>
  <c r="D170"/>
  <c r="D169"/>
  <c r="D168"/>
  <c r="D167"/>
  <c r="C166"/>
  <c r="B166"/>
  <c r="D166" s="1"/>
  <c r="D165"/>
  <c r="D164"/>
  <c r="D163"/>
  <c r="D162"/>
  <c r="D161"/>
  <c r="C160"/>
  <c r="B160"/>
  <c r="D160" s="1"/>
  <c r="D159"/>
  <c r="D158"/>
  <c r="D157"/>
  <c r="D156"/>
  <c r="D155"/>
  <c r="C154"/>
  <c r="B154"/>
  <c r="D154" s="1"/>
  <c r="D153"/>
  <c r="D152"/>
  <c r="D151"/>
  <c r="D150"/>
  <c r="D149"/>
  <c r="D148"/>
  <c r="C147"/>
  <c r="B147"/>
  <c r="D147" s="1"/>
  <c r="D146"/>
  <c r="D145"/>
  <c r="D144"/>
  <c r="D143"/>
  <c r="D142"/>
  <c r="D141"/>
  <c r="D140"/>
  <c r="C139"/>
  <c r="B139"/>
  <c r="D139" s="1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C121"/>
  <c r="B121"/>
  <c r="D121" s="1"/>
  <c r="D120"/>
  <c r="D119"/>
  <c r="D118"/>
  <c r="D117"/>
  <c r="D116"/>
  <c r="D115"/>
  <c r="D114"/>
  <c r="D113"/>
  <c r="D112"/>
  <c r="D111"/>
  <c r="D110"/>
  <c r="D109"/>
  <c r="C108"/>
  <c r="B108"/>
  <c r="D108" s="1"/>
  <c r="D107"/>
  <c r="D106"/>
  <c r="D105"/>
  <c r="D104"/>
  <c r="D103"/>
  <c r="D102"/>
  <c r="D101"/>
  <c r="D100"/>
  <c r="C99"/>
  <c r="B99"/>
  <c r="D99" s="1"/>
  <c r="D98"/>
  <c r="D97"/>
  <c r="D96"/>
  <c r="D95"/>
  <c r="D94"/>
  <c r="D93"/>
  <c r="D92"/>
  <c r="D91"/>
  <c r="D90"/>
  <c r="D89"/>
  <c r="D88"/>
  <c r="D87"/>
  <c r="D86"/>
  <c r="D85"/>
  <c r="C84"/>
  <c r="B84"/>
  <c r="D84" s="1"/>
  <c r="D83"/>
  <c r="D82"/>
  <c r="D81"/>
  <c r="D80"/>
  <c r="D79"/>
  <c r="D78"/>
  <c r="D77"/>
  <c r="D76"/>
  <c r="D75"/>
  <c r="C74"/>
  <c r="B74"/>
  <c r="D74" s="1"/>
  <c r="D73"/>
  <c r="D72"/>
  <c r="D71"/>
  <c r="D70"/>
  <c r="D69"/>
  <c r="D68"/>
  <c r="D67"/>
  <c r="D66"/>
  <c r="D65"/>
  <c r="D64"/>
  <c r="D63"/>
  <c r="C62"/>
  <c r="B62"/>
  <c r="D62" s="1"/>
  <c r="D61"/>
  <c r="D60"/>
  <c r="D59"/>
  <c r="D58"/>
  <c r="D57"/>
  <c r="D56"/>
  <c r="D55"/>
  <c r="D54"/>
  <c r="D53"/>
  <c r="D52"/>
  <c r="C51"/>
  <c r="B51"/>
  <c r="D51" s="1"/>
  <c r="D50"/>
  <c r="D49"/>
  <c r="D48"/>
  <c r="D47"/>
  <c r="D46"/>
  <c r="D45"/>
  <c r="D44"/>
  <c r="D43"/>
  <c r="D42"/>
  <c r="D41"/>
  <c r="D40"/>
  <c r="C39"/>
  <c r="B39"/>
  <c r="D39" s="1"/>
  <c r="D38"/>
  <c r="D37"/>
  <c r="D36"/>
  <c r="D35"/>
  <c r="D34"/>
  <c r="D33"/>
  <c r="D32"/>
  <c r="D31"/>
  <c r="D30"/>
  <c r="D29"/>
  <c r="D28"/>
  <c r="C27"/>
  <c r="B27"/>
  <c r="D27" s="1"/>
  <c r="D26"/>
  <c r="D25"/>
  <c r="D24"/>
  <c r="D23"/>
  <c r="D22"/>
  <c r="D21"/>
  <c r="D20"/>
  <c r="D19"/>
  <c r="C18"/>
  <c r="B18"/>
  <c r="D18" s="1"/>
  <c r="D17"/>
  <c r="D16"/>
  <c r="D15"/>
  <c r="D14"/>
  <c r="D13"/>
  <c r="D12"/>
  <c r="D11"/>
  <c r="D10"/>
  <c r="D9"/>
  <c r="D8"/>
  <c r="D7"/>
  <c r="C6"/>
  <c r="B6"/>
  <c r="D6" s="1"/>
  <c r="C5"/>
  <c r="B5"/>
  <c r="D5" s="1"/>
  <c r="D50" i="6"/>
  <c r="D49"/>
  <c r="D48"/>
  <c r="D47"/>
  <c r="D46"/>
  <c r="D45"/>
  <c r="D44"/>
  <c r="D43"/>
  <c r="D42"/>
  <c r="D41"/>
  <c r="D40"/>
  <c r="D39"/>
  <c r="D38"/>
  <c r="C37"/>
  <c r="B37"/>
  <c r="D37" s="1"/>
  <c r="D36"/>
  <c r="C35"/>
  <c r="B35"/>
  <c r="D35" s="1"/>
  <c r="D34"/>
  <c r="D33"/>
  <c r="D32"/>
  <c r="D31"/>
  <c r="D30"/>
  <c r="D29"/>
  <c r="D28"/>
  <c r="D27"/>
  <c r="D26"/>
  <c r="D25"/>
  <c r="C24"/>
  <c r="D24" s="1"/>
  <c r="D23"/>
  <c r="D22"/>
  <c r="D21"/>
  <c r="D20"/>
  <c r="D19"/>
  <c r="D18"/>
  <c r="D17"/>
  <c r="D16"/>
  <c r="D15"/>
  <c r="D14"/>
  <c r="D13"/>
  <c r="D12"/>
  <c r="C11"/>
  <c r="B11"/>
  <c r="D11" s="1"/>
  <c r="C10"/>
  <c r="C51" s="1"/>
  <c r="B10"/>
  <c r="B51" s="1"/>
  <c r="D51" s="1"/>
  <c r="D9"/>
  <c r="D8"/>
  <c r="D7"/>
  <c r="C6"/>
  <c r="D6" s="1"/>
  <c r="D5"/>
  <c r="D818" i="2" l="1"/>
  <c r="C929"/>
  <c r="B583"/>
  <c r="D583" s="1"/>
  <c r="B929"/>
  <c r="D929" s="1"/>
  <c r="D10" i="6"/>
  <c r="C34" i="1"/>
  <c r="C12"/>
  <c r="C5"/>
  <c r="B11" i="17"/>
  <c r="B21" s="1"/>
  <c r="E18" i="8"/>
  <c r="E19"/>
  <c r="E20"/>
  <c r="E21"/>
  <c r="E22"/>
  <c r="E23"/>
  <c r="E6"/>
  <c r="E7"/>
  <c r="E8"/>
  <c r="E9"/>
  <c r="E10"/>
  <c r="E11"/>
  <c r="E12"/>
  <c r="E13"/>
  <c r="E14"/>
  <c r="E15"/>
  <c r="E16"/>
  <c r="D24"/>
  <c r="E24" s="1"/>
  <c r="C24"/>
  <c r="D9" i="14"/>
  <c r="D8"/>
  <c r="D7"/>
  <c r="D6"/>
  <c r="D5"/>
  <c r="D9" i="5"/>
  <c r="D8"/>
  <c r="D7"/>
  <c r="D6"/>
  <c r="D5"/>
  <c r="D19" i="12"/>
  <c r="D20"/>
  <c r="C20"/>
  <c r="B20"/>
  <c r="D18"/>
  <c r="D17"/>
  <c r="D16"/>
  <c r="D15"/>
  <c r="D14"/>
  <c r="C13"/>
  <c r="B13"/>
  <c r="D12"/>
  <c r="D11"/>
  <c r="D10"/>
  <c r="D9"/>
  <c r="D8"/>
  <c r="D7"/>
  <c r="D6"/>
  <c r="D5"/>
  <c r="E5" i="8"/>
  <c r="D6" i="7"/>
  <c r="D7"/>
  <c r="D8"/>
  <c r="D9"/>
  <c r="D10"/>
  <c r="D11"/>
  <c r="D12"/>
  <c r="D13"/>
  <c r="D14"/>
  <c r="D15"/>
  <c r="D16"/>
  <c r="D17"/>
  <c r="D18"/>
  <c r="D20"/>
  <c r="D21"/>
  <c r="D22"/>
  <c r="D23"/>
  <c r="D24"/>
  <c r="D25"/>
  <c r="D26"/>
  <c r="D27"/>
  <c r="C19"/>
  <c r="B19"/>
  <c r="D19" s="1"/>
  <c r="C5"/>
  <c r="C28" s="1"/>
  <c r="B5"/>
  <c r="B28" s="1"/>
  <c r="C9" i="4"/>
  <c r="C34" i="3"/>
  <c r="C50" i="1" l="1"/>
  <c r="D13" i="12"/>
  <c r="D5" i="7"/>
  <c r="D28"/>
</calcChain>
</file>

<file path=xl/sharedStrings.xml><?xml version="1.0" encoding="utf-8"?>
<sst xmlns="http://schemas.openxmlformats.org/spreadsheetml/2006/main" count="1258" uniqueCount="1065">
  <si>
    <t>科目编码</t>
  </si>
  <si>
    <t>科目名称</t>
  </si>
  <si>
    <t>金额</t>
  </si>
  <si>
    <t>工资福利支出</t>
  </si>
  <si>
    <t>基本工资</t>
  </si>
  <si>
    <t>津贴补贴</t>
  </si>
  <si>
    <t>奖金</t>
  </si>
  <si>
    <t>社会保障缴费</t>
  </si>
  <si>
    <t>绩效工资</t>
  </si>
  <si>
    <t>其他工资福利支出</t>
  </si>
  <si>
    <t>商品和服务支出</t>
  </si>
  <si>
    <t>办公费</t>
  </si>
  <si>
    <t>印刷费</t>
  </si>
  <si>
    <t>咨询费</t>
  </si>
  <si>
    <t>水电费</t>
  </si>
  <si>
    <t>邮电费</t>
  </si>
  <si>
    <t>取暖费</t>
  </si>
  <si>
    <t>物业管理费</t>
  </si>
  <si>
    <t>差旅费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</si>
  <si>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</si>
  <si>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</si>
  <si>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</si>
  <si>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</si>
  <si>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</si>
  <si>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</si>
  <si>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</si>
  <si>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</si>
  <si>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</si>
  <si>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</si>
  <si>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</si>
  <si>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公务用车运行维护费</t>
  </si>
  <si>
    <t>其他商品和服务支出</t>
  </si>
  <si>
    <t>对个人和家庭的补助</t>
  </si>
  <si>
    <t>离休费</t>
  </si>
  <si>
    <t>退休费</t>
  </si>
  <si>
    <t>救济费</t>
  </si>
  <si>
    <t>医疗费</t>
  </si>
  <si>
    <t>采暖补贴</t>
  </si>
  <si>
    <t>生产补贴</t>
  </si>
  <si>
    <t>住房公积金</t>
  </si>
  <si>
    <t>其他对个人和家庭的补助支出</t>
  </si>
  <si>
    <t>合计</t>
  </si>
  <si>
    <t>单位：万元</t>
  </si>
  <si>
    <t>上年决算（执行)数</t>
  </si>
  <si>
    <t>预算数</t>
  </si>
  <si>
    <t>预算数为决算（执行）数%</t>
  </si>
  <si>
    <t>一、一般公共服务</t>
  </si>
  <si>
    <t xml:space="preserve">      专项业务活动</t>
  </si>
  <si>
    <t xml:space="preserve">    人大事务</t>
  </si>
  <si>
    <t xml:space="preserve">      政务公开审批</t>
  </si>
  <si>
    <t xml:space="preserve">      行政运行</t>
  </si>
  <si>
    <t xml:space="preserve">      法制建设</t>
  </si>
  <si>
    <t xml:space="preserve">      一般行政管理事务</t>
  </si>
  <si>
    <t xml:space="preserve">      信访事务</t>
  </si>
  <si>
    <t xml:space="preserve">      机关服务</t>
  </si>
  <si>
    <t xml:space="preserve">      参事事务</t>
  </si>
  <si>
    <t xml:space="preserve">      人大会议</t>
  </si>
  <si>
    <t xml:space="preserve">      事业运行</t>
  </si>
  <si>
    <t xml:space="preserve">      人大立法</t>
  </si>
  <si>
    <t xml:space="preserve">      其他政府办公厅（室）及相关机构事务支出</t>
  </si>
  <si>
    <t xml:space="preserve">      人大监督</t>
  </si>
  <si>
    <t xml:space="preserve">    发展与改革事务</t>
  </si>
  <si>
    <t xml:space="preserve">      人大代表履职能力提升</t>
  </si>
  <si>
    <t xml:space="preserve">      代表工作</t>
  </si>
  <si>
    <t xml:space="preserve">      人大信访工作</t>
  </si>
  <si>
    <t xml:space="preserve">      战略规划与实施</t>
  </si>
  <si>
    <t xml:space="preserve">      其他人大事务支出</t>
  </si>
  <si>
    <t xml:space="preserve">      日常经济运行调节</t>
  </si>
  <si>
    <t xml:space="preserve">    政协事务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</si>
  <si>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</si>
  <si>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</si>
  <si>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</si>
  <si>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</si>
  <si>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政协会议</t>
  </si>
  <si>
    <t xml:space="preserve">      委员视察</t>
  </si>
  <si>
    <t xml:space="preserve">      其他发展与改革事务支出</t>
  </si>
  <si>
    <t xml:space="preserve">      参政议政</t>
  </si>
  <si>
    <t xml:space="preserve">    统计信息事务</t>
  </si>
  <si>
    <t xml:space="preserve">      其他政协事务支出</t>
  </si>
  <si>
    <t xml:space="preserve">    政府办公厅(室)及相关机构事务</t>
  </si>
  <si>
    <t xml:space="preserve">      信息事务</t>
  </si>
  <si>
    <t xml:space="preserve">      专项统计业务</t>
  </si>
  <si>
    <t xml:space="preserve">      统计管理</t>
  </si>
  <si>
    <t xml:space="preserve">      专项服务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</si>
  <si>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</si>
  <si>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</si>
  <si>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</si>
  <si>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</si>
  <si>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审计业务</t>
  </si>
  <si>
    <t xml:space="preserve">      审计管理</t>
  </si>
  <si>
    <t xml:space="preserve">      信息化建设</t>
  </si>
  <si>
    <t xml:space="preserve">      预算改革业务</t>
  </si>
  <si>
    <t xml:space="preserve">      其他审计事务支出</t>
  </si>
  <si>
    <t xml:space="preserve">      财政国库业务</t>
  </si>
  <si>
    <t xml:space="preserve">    海关事务</t>
  </si>
  <si>
    <t xml:space="preserve">      财政监察</t>
  </si>
  <si>
    <t xml:space="preserve">      财政委托业务支出</t>
  </si>
  <si>
    <t xml:space="preserve">      其他财政事务支出</t>
  </si>
  <si>
    <t xml:space="preserve">    税收事务</t>
  </si>
  <si>
    <t xml:space="preserve">    人力资源事务</t>
  </si>
  <si>
    <t xml:space="preserve">      政府特殊津贴</t>
  </si>
  <si>
    <t xml:space="preserve">      资助留学回国人员</t>
  </si>
  <si>
    <t xml:space="preserve">      军队转业干部安置</t>
  </si>
  <si>
    <t xml:space="preserve">      博士后日常经费</t>
  </si>
  <si>
    <t xml:space="preserve">    审计事务</t>
  </si>
  <si>
    <t xml:space="preserve">      引进人才费用</t>
  </si>
  <si>
    <t xml:space="preserve">      公务员考核</t>
  </si>
  <si>
    <t xml:space="preserve">      公务员履职能力提升</t>
  </si>
  <si>
    <t xml:space="preserve">      公务员招考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</si>
  <si>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</si>
  <si>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</si>
  <si>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</si>
  <si>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</si>
  <si>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工商行政管理事务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</si>
  <si>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</si>
  <si>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</si>
  <si>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</si>
  <si>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</si>
  <si>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</si>
  <si>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</si>
  <si>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质量技术监督与检验检疫事务</t>
  </si>
  <si>
    <t xml:space="preserve">      国内贸易管理</t>
  </si>
  <si>
    <t xml:space="preserve">      招商引资</t>
  </si>
  <si>
    <t xml:space="preserve">      其他商贸事务支出</t>
  </si>
  <si>
    <t xml:space="preserve">      出入境检验检疫行政执法和业务管理</t>
  </si>
  <si>
    <t xml:space="preserve">    知识产权事务</t>
  </si>
  <si>
    <t xml:space="preserve">      出入境检验检疫技术支持</t>
  </si>
  <si>
    <t xml:space="preserve">      质量技术监督行政执法及业务管理</t>
  </si>
  <si>
    <t xml:space="preserve">      质量技术监督技术支持</t>
  </si>
  <si>
    <t xml:space="preserve">      认证认可监督管理</t>
  </si>
  <si>
    <t xml:space="preserve">      标准化管理</t>
  </si>
  <si>
    <t xml:space="preserve">    档案事务</t>
  </si>
  <si>
    <t xml:space="preserve">      其他质量技术监督与检验检疫事务支出</t>
  </si>
  <si>
    <t xml:space="preserve">    民族事务</t>
  </si>
  <si>
    <t xml:space="preserve">    民主党派及工商联事务</t>
  </si>
  <si>
    <t xml:space="preserve">    宗教事务</t>
  </si>
  <si>
    <t xml:space="preserve">    群众团体事务</t>
  </si>
  <si>
    <t xml:space="preserve">      厂务公开</t>
  </si>
  <si>
    <t xml:space="preserve">    港澳台侨事务</t>
  </si>
  <si>
    <t xml:space="preserve">      工会疗养休养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</si>
  <si>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</si>
  <si>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</si>
  <si>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</si>
  <si>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其他共产党事务支出</t>
  </si>
  <si>
    <t xml:space="preserve">      其他党委办公厅（室）及相关机构事务支出</t>
  </si>
  <si>
    <t xml:space="preserve">    组织事务</t>
  </si>
  <si>
    <t xml:space="preserve">      其他共产党事务支出</t>
  </si>
  <si>
    <t xml:space="preserve">    其他一般公共服务支出</t>
  </si>
  <si>
    <t xml:space="preserve">      国家赔偿费用支出</t>
  </si>
  <si>
    <t xml:space="preserve">      其他组织事务支出</t>
  </si>
  <si>
    <t xml:space="preserve">      其他一般公共服务支出</t>
  </si>
  <si>
    <t xml:space="preserve">    宣传事务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</si>
  <si>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</si>
  <si>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</si>
  <si>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</si>
  <si>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</si>
  <si>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  其他宣传事务支出</t>
  </si>
  <si>
    <t xml:space="preserve">    统战事务</t>
  </si>
  <si>
    <t xml:space="preserve">      其他统战事务支出</t>
  </si>
  <si>
    <t xml:space="preserve">    对外联络事务</t>
  </si>
  <si>
    <t>四、公共安全支出</t>
  </si>
  <si>
    <t xml:space="preserve">    武装警察</t>
  </si>
  <si>
    <t xml:space="preserve">      其他公安支出</t>
  </si>
  <si>
    <t xml:space="preserve">    国家安全</t>
  </si>
  <si>
    <t xml:space="preserve">    公安</t>
  </si>
  <si>
    <t xml:space="preserve">    检察</t>
  </si>
  <si>
    <t xml:space="preserve">      治安管理</t>
  </si>
  <si>
    <t xml:space="preserve">      国内安全保卫</t>
  </si>
  <si>
    <t xml:space="preserve">      刑事侦查</t>
  </si>
  <si>
    <t xml:space="preserve">      查办和预防职务犯罪</t>
  </si>
  <si>
    <t xml:space="preserve">      经济犯罪侦查</t>
  </si>
  <si>
    <t xml:space="preserve">      公诉和审判监督</t>
  </si>
  <si>
    <t xml:space="preserve">      出入境管理</t>
  </si>
  <si>
    <t xml:space="preserve">      侦查监督</t>
  </si>
  <si>
    <t xml:space="preserve">      行动技术管理</t>
  </si>
  <si>
    <t xml:space="preserve">      执行监督</t>
  </si>
  <si>
    <t xml:space="preserve">      防范和处理邪教犯罪</t>
  </si>
  <si>
    <t xml:space="preserve">      控告申诉</t>
  </si>
  <si>
    <t xml:space="preserve">      禁毒管理</t>
  </si>
  <si>
    <t xml:space="preserve">      “两房”建设</t>
  </si>
  <si>
    <t xml:space="preserve">      道路交通管理</t>
  </si>
  <si>
    <t xml:space="preserve">      网络侦控管理</t>
  </si>
  <si>
    <t xml:space="preserve">      其他检察支出</t>
  </si>
  <si>
    <t xml:space="preserve">      反恐怖</t>
  </si>
  <si>
    <t xml:space="preserve">    法院</t>
  </si>
  <si>
    <t xml:space="preserve">      居民身份证管理</t>
  </si>
  <si>
    <t xml:space="preserve">      网络运行及维护</t>
  </si>
  <si>
    <t xml:space="preserve">      拘押收教场所管理</t>
  </si>
  <si>
    <t xml:space="preserve">      警犬繁育及训养</t>
  </si>
  <si>
    <t xml:space="preserve">      案件审判</t>
  </si>
  <si>
    <t xml:space="preserve">      案件执行</t>
  </si>
  <si>
    <t xml:space="preserve">    强制隔离戒毒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</si>
  <si>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</si>
  <si>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</si>
  <si>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</si>
  <si>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</si>
  <si>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</si>
  <si>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国家保密</t>
  </si>
  <si>
    <t xml:space="preserve">      律师公证管理</t>
  </si>
  <si>
    <t xml:space="preserve">      法律援助</t>
  </si>
  <si>
    <t xml:space="preserve">      司法统一考试</t>
  </si>
  <si>
    <t xml:space="preserve">      仲裁</t>
  </si>
  <si>
    <t xml:space="preserve">      社区矫正</t>
  </si>
  <si>
    <t xml:space="preserve">      司法鉴定</t>
  </si>
  <si>
    <t xml:space="preserve">      其他司法支出</t>
  </si>
  <si>
    <t xml:space="preserve">    缉私警察</t>
  </si>
  <si>
    <t xml:space="preserve">    监狱</t>
  </si>
  <si>
    <t xml:space="preserve">    海警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</si>
  <si>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</si>
  <si>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</si>
  <si>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</si>
  <si>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</si>
  <si>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>五、教育支出</t>
  </si>
  <si>
    <t xml:space="preserve">    教育管理事务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</si>
  <si>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</si>
  <si>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</si>
  <si>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</si>
  <si>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</si>
  <si>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  其他教育管理事务支出</t>
  </si>
  <si>
    <t xml:space="preserve">    留学教育</t>
  </si>
  <si>
    <t xml:space="preserve">    普通教育</t>
  </si>
  <si>
    <t xml:space="preserve">      出国留学教育</t>
  </si>
  <si>
    <t xml:space="preserve">      学前教育</t>
  </si>
  <si>
    <t xml:space="preserve">      来华留学教育</t>
  </si>
  <si>
    <t xml:space="preserve">      小学教育</t>
  </si>
  <si>
    <t xml:space="preserve">      其他留学教育支出</t>
  </si>
  <si>
    <t xml:space="preserve">      初中教育</t>
  </si>
  <si>
    <t xml:space="preserve">    特殊教育</t>
  </si>
  <si>
    <t xml:space="preserve">      高中教育</t>
  </si>
  <si>
    <t xml:space="preserve">      特殊学校教育</t>
  </si>
  <si>
    <t xml:space="preserve">      高等教育</t>
  </si>
  <si>
    <t xml:space="preserve">      工读学校教育</t>
  </si>
  <si>
    <t xml:space="preserve">      化解农村义务教育债务支出</t>
  </si>
  <si>
    <t xml:space="preserve">      其他特殊教育支出</t>
  </si>
  <si>
    <t xml:space="preserve">    进修及培训</t>
  </si>
  <si>
    <t xml:space="preserve">      其他普通教育支出</t>
  </si>
  <si>
    <t xml:space="preserve">      教师进修</t>
  </si>
  <si>
    <t xml:space="preserve">    职业教育</t>
  </si>
  <si>
    <t xml:space="preserve">      干部教育</t>
  </si>
  <si>
    <t xml:space="preserve">      初等职业教育</t>
  </si>
  <si>
    <t xml:space="preserve">      培训支出</t>
  </si>
  <si>
    <t xml:space="preserve">      中专教育</t>
  </si>
  <si>
    <t xml:space="preserve">      退役士兵能力提升</t>
  </si>
  <si>
    <t xml:space="preserve">      技校教育</t>
  </si>
  <si>
    <t xml:space="preserve">      其他进修及培训</t>
  </si>
  <si>
    <t xml:space="preserve">    教育费附加安排的支出</t>
  </si>
  <si>
    <t xml:space="preserve">      专项科研试制</t>
  </si>
  <si>
    <t xml:space="preserve">      农村中小学校舍建设</t>
  </si>
  <si>
    <t xml:space="preserve">      其他应用研究支出</t>
  </si>
  <si>
    <t xml:space="preserve">      农村中小学教学设施</t>
  </si>
  <si>
    <t xml:space="preserve">    技术研究与开发</t>
  </si>
  <si>
    <t xml:space="preserve">      城市中小学校舍建设</t>
  </si>
  <si>
    <t xml:space="preserve">      机构运行</t>
  </si>
  <si>
    <t xml:space="preserve">      城市中小学教学设施</t>
  </si>
  <si>
    <t xml:space="preserve">      应用技术研究与开发</t>
  </si>
  <si>
    <t xml:space="preserve">      中等职业学校教学设施</t>
  </si>
  <si>
    <t xml:space="preserve">      产业技术研究与开发</t>
  </si>
  <si>
    <t xml:space="preserve">      其他教育费附加安排的支出</t>
  </si>
  <si>
    <t xml:space="preserve">      科技成果转化与扩散</t>
  </si>
  <si>
    <t xml:space="preserve">    其他教育支出</t>
  </si>
  <si>
    <t xml:space="preserve">      其他技术研究与开发支出</t>
  </si>
  <si>
    <t>六、科学技术支出</t>
  </si>
  <si>
    <t xml:space="preserve">    科技条件与服务</t>
  </si>
  <si>
    <t xml:space="preserve">    科学技术管理事务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</si>
  <si>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</si>
  <si>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</si>
  <si>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</si>
  <si>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  其他科学技术管理事务支出</t>
  </si>
  <si>
    <t xml:space="preserve">    社会科学</t>
  </si>
  <si>
    <t xml:space="preserve">    基础研究</t>
  </si>
  <si>
    <t xml:space="preserve">      社会科学研究机构</t>
  </si>
  <si>
    <t xml:space="preserve">      社会科学研究</t>
  </si>
  <si>
    <t xml:space="preserve">      重点基础研究规划</t>
  </si>
  <si>
    <t xml:space="preserve">      社科基金支出</t>
  </si>
  <si>
    <t xml:space="preserve">      自然科学基金</t>
  </si>
  <si>
    <t xml:space="preserve">      其他社会科学支出</t>
  </si>
  <si>
    <t xml:space="preserve">      重点实验室及相关设施</t>
  </si>
  <si>
    <t xml:space="preserve">    科学技术普及</t>
  </si>
  <si>
    <t xml:space="preserve">      重大科学工程</t>
  </si>
  <si>
    <t xml:space="preserve">      专项基础科研</t>
  </si>
  <si>
    <t xml:space="preserve">      科普活动</t>
  </si>
  <si>
    <t xml:space="preserve">      专项技术基础</t>
  </si>
  <si>
    <t xml:space="preserve">      青少年科技活动</t>
  </si>
  <si>
    <t xml:space="preserve">      其他基础研究支出</t>
  </si>
  <si>
    <t xml:space="preserve">      学术交流活动</t>
  </si>
  <si>
    <t xml:space="preserve">    应用研究</t>
  </si>
  <si>
    <t xml:space="preserve">      科技馆站</t>
  </si>
  <si>
    <t xml:space="preserve">      其他科学技术普及支出</t>
  </si>
  <si>
    <t xml:space="preserve">      社会公益研究</t>
  </si>
  <si>
    <t xml:space="preserve">    科技交流与合作</t>
  </si>
  <si>
    <t xml:space="preserve">      高技术研究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</si>
  <si>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</si>
  <si>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</si>
  <si>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</si>
  <si>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</si>
  <si>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文物保护</t>
  </si>
  <si>
    <t xml:space="preserve">      科技重大专项</t>
  </si>
  <si>
    <t xml:space="preserve">      博物馆</t>
  </si>
  <si>
    <t xml:space="preserve">      重点研发计划</t>
  </si>
  <si>
    <t xml:space="preserve">      历史名城与古迹</t>
  </si>
  <si>
    <t xml:space="preserve">    其他科学技术支出</t>
  </si>
  <si>
    <t xml:space="preserve">      其他文物支出</t>
  </si>
  <si>
    <t xml:space="preserve">      科技奖励</t>
  </si>
  <si>
    <t xml:space="preserve">    体育</t>
  </si>
  <si>
    <t xml:space="preserve">      核应急</t>
  </si>
  <si>
    <t xml:space="preserve">      转制科研机构</t>
  </si>
  <si>
    <t xml:space="preserve">      其他科学技术支出</t>
  </si>
  <si>
    <t>七、文化体育与传媒支出</t>
  </si>
  <si>
    <t xml:space="preserve">    文化</t>
  </si>
  <si>
    <t xml:space="preserve">      图书馆</t>
  </si>
  <si>
    <t xml:space="preserve">      文化展示及纪念机构</t>
  </si>
  <si>
    <t xml:space="preserve">      艺术表演场所</t>
  </si>
  <si>
    <t xml:space="preserve">    新闻出版广播影视</t>
  </si>
  <si>
    <t xml:space="preserve">      艺术表演团体</t>
  </si>
  <si>
    <t xml:space="preserve">      文化活动</t>
  </si>
  <si>
    <t xml:space="preserve">      群众文化</t>
  </si>
  <si>
    <t xml:space="preserve">      文化交流与合作</t>
  </si>
  <si>
    <t xml:space="preserve">      广播</t>
  </si>
  <si>
    <t xml:space="preserve">      文化创作与保护</t>
  </si>
  <si>
    <t xml:space="preserve">      电视</t>
  </si>
  <si>
    <t xml:space="preserve">      文化市场管理</t>
  </si>
  <si>
    <t xml:space="preserve">      电影</t>
  </si>
  <si>
    <t xml:space="preserve">      其他文化支出</t>
  </si>
  <si>
    <t xml:space="preserve">      新闻通讯</t>
  </si>
  <si>
    <t xml:space="preserve">    文物</t>
  </si>
  <si>
    <t xml:space="preserve">      出版发行</t>
  </si>
  <si>
    <t xml:space="preserve">      版权管理</t>
  </si>
  <si>
    <t xml:space="preserve">      其他新闻出版广播影视支出</t>
  </si>
  <si>
    <t xml:space="preserve">      行政区划和地名管理</t>
  </si>
  <si>
    <t xml:space="preserve">    其他文化体育与传媒支出</t>
  </si>
  <si>
    <t xml:space="preserve">      基层政权和社区建设</t>
  </si>
  <si>
    <t xml:space="preserve">      宣传文化发展专项支出</t>
  </si>
  <si>
    <t xml:space="preserve">      部队供应</t>
  </si>
  <si>
    <t xml:space="preserve">      文化产业发展专项支出</t>
  </si>
  <si>
    <t xml:space="preserve">      其他民政管理事务支出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</si>
  <si>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</si>
  <si>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</si>
  <si>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</si>
  <si>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</si>
  <si>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</si>
  <si>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</si>
  <si>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综合业务管理</t>
  </si>
  <si>
    <t xml:space="preserve">      财政对城乡居民基本养老保险基金的补助</t>
  </si>
  <si>
    <t xml:space="preserve">      劳动保障监察</t>
  </si>
  <si>
    <t xml:space="preserve">      就业管理事务</t>
  </si>
  <si>
    <t xml:space="preserve">    行政事业单位离退休</t>
  </si>
  <si>
    <t xml:space="preserve">      社会保险业务管理事务</t>
  </si>
  <si>
    <t xml:space="preserve">      归口管理的行政单位离退休</t>
  </si>
  <si>
    <t xml:space="preserve">      事业单位离退休</t>
  </si>
  <si>
    <t xml:space="preserve">      社会保险经办机构</t>
  </si>
  <si>
    <t xml:space="preserve">      离退休人员管理机构</t>
  </si>
  <si>
    <t xml:space="preserve">      劳动关系和维权</t>
  </si>
  <si>
    <t xml:space="preserve">      未归口管理的行政单位离退休</t>
  </si>
  <si>
    <t xml:space="preserve">      公共就业服务和职业技能鉴定机构</t>
  </si>
  <si>
    <t xml:space="preserve">      其他行政事业单位离退休支出</t>
  </si>
  <si>
    <t xml:space="preserve">      劳动人事争议调解仲裁</t>
  </si>
  <si>
    <t xml:space="preserve">    企业改革补助</t>
  </si>
  <si>
    <t xml:space="preserve">      其他人力资源和社会保障管理事务支出</t>
  </si>
  <si>
    <t xml:space="preserve">      企业关闭破产补助</t>
  </si>
  <si>
    <t xml:space="preserve">    民政管理事务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</si>
  <si>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</si>
  <si>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</si>
  <si>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</si>
  <si>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</si>
  <si>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拥军优属</t>
  </si>
  <si>
    <t xml:space="preserve">      职业培训补贴</t>
  </si>
  <si>
    <t xml:space="preserve">      老龄事务</t>
  </si>
  <si>
    <t xml:space="preserve">      社会保险补贴</t>
  </si>
  <si>
    <t xml:space="preserve">      民间组织管理</t>
  </si>
  <si>
    <t xml:space="preserve">      公益性岗位补贴</t>
  </si>
  <si>
    <t xml:space="preserve">      职业技能鉴定补贴</t>
  </si>
  <si>
    <t xml:space="preserve">    残疾人事业</t>
  </si>
  <si>
    <t xml:space="preserve">      就业见习补贴</t>
  </si>
  <si>
    <t xml:space="preserve">      高技能人才培养补助</t>
  </si>
  <si>
    <t xml:space="preserve">      求职创业补贴</t>
  </si>
  <si>
    <t xml:space="preserve">      残疾人康复</t>
  </si>
  <si>
    <t xml:space="preserve">      其他就业补助支出</t>
  </si>
  <si>
    <t xml:space="preserve">      残疾人就业和扶贫</t>
  </si>
  <si>
    <t xml:space="preserve">    抚恤</t>
  </si>
  <si>
    <t xml:space="preserve">      残疾人体育</t>
  </si>
  <si>
    <t xml:space="preserve">      死亡抚恤</t>
  </si>
  <si>
    <t xml:space="preserve">      其他残疾人事业支出</t>
  </si>
  <si>
    <t xml:space="preserve">      伤残抚恤</t>
  </si>
  <si>
    <t xml:space="preserve">    自然灾害生活救助</t>
  </si>
  <si>
    <t xml:space="preserve">      在乡复员、退伍军人生活补助</t>
  </si>
  <si>
    <t xml:space="preserve">      中央自然灾害生活补助</t>
  </si>
  <si>
    <t xml:space="preserve">      优抚事业单位支出</t>
  </si>
  <si>
    <t xml:space="preserve">      地方自然灾害生活补助</t>
  </si>
  <si>
    <t xml:space="preserve">      义务兵优待</t>
  </si>
  <si>
    <t xml:space="preserve">      自然灾害灾后重建补助</t>
  </si>
  <si>
    <t xml:space="preserve">      农村籍退役士兵老年生活补助</t>
  </si>
  <si>
    <t xml:space="preserve">      其他自然灾害生活救助支出</t>
  </si>
  <si>
    <t xml:space="preserve">      其他优抚支出</t>
  </si>
  <si>
    <t xml:space="preserve">    红十字事业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</si>
  <si>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</si>
  <si>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</si>
  <si>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</si>
  <si>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</si>
  <si>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其他红十字事业支出</t>
  </si>
  <si>
    <t xml:space="preserve">      退役士兵管理教育</t>
  </si>
  <si>
    <t xml:space="preserve">    最低生活保障</t>
  </si>
  <si>
    <t xml:space="preserve">      其他退役安置支出</t>
  </si>
  <si>
    <t xml:space="preserve">      城市最低生活保障金支出</t>
  </si>
  <si>
    <t xml:space="preserve">    社会福利</t>
  </si>
  <si>
    <t xml:space="preserve">      农村最低生活保障金支出</t>
  </si>
  <si>
    <t xml:space="preserve">      儿童福利</t>
  </si>
  <si>
    <t xml:space="preserve">    临时救助</t>
  </si>
  <si>
    <t xml:space="preserve">      老年福利</t>
  </si>
  <si>
    <t xml:space="preserve">      临时救助支出</t>
  </si>
  <si>
    <t xml:space="preserve">      假肢矫形</t>
  </si>
  <si>
    <t xml:space="preserve">      流浪乞讨人员救助支出</t>
  </si>
  <si>
    <t xml:space="preserve">      殡葬</t>
  </si>
  <si>
    <t xml:space="preserve">      社会福利事业单位</t>
  </si>
  <si>
    <t xml:space="preserve">      其他社会福利支出</t>
  </si>
  <si>
    <t xml:space="preserve">    补充道路交通事故社会救助基金</t>
  </si>
  <si>
    <t xml:space="preserve">    基层医疗卫生机构</t>
  </si>
  <si>
    <t xml:space="preserve">      交强险营业税补助基金支出</t>
  </si>
  <si>
    <t xml:space="preserve">      城市社区卫生机构</t>
  </si>
  <si>
    <t xml:space="preserve">      交强险罚款收入补助基金支出</t>
  </si>
  <si>
    <t xml:space="preserve">      乡镇卫生院</t>
  </si>
  <si>
    <t xml:space="preserve">    其他生活救助</t>
  </si>
  <si>
    <t xml:space="preserve">      其他基层医疗卫生机构支出</t>
  </si>
  <si>
    <t xml:space="preserve">      其他城市生活救助</t>
  </si>
  <si>
    <t xml:space="preserve">    公共卫生</t>
  </si>
  <si>
    <t xml:space="preserve">      其他农村生活救助</t>
  </si>
  <si>
    <t xml:space="preserve">      疾病预防控制机构</t>
  </si>
  <si>
    <t xml:space="preserve">    其他社会保障和就业支出</t>
  </si>
  <si>
    <t xml:space="preserve">      卫生监督机构</t>
  </si>
  <si>
    <t xml:space="preserve">      妇幼保健机构</t>
  </si>
  <si>
    <t>九、医疗卫生与计划生育支出</t>
  </si>
  <si>
    <t xml:space="preserve">      精神卫生机构</t>
  </si>
  <si>
    <t xml:space="preserve">    医疗卫生与计划生育管理事务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</si>
  <si>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</si>
  <si>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</si>
  <si>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</si>
  <si>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</si>
  <si>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其他医疗卫生与计划生育管理事务支出</t>
  </si>
  <si>
    <t xml:space="preserve">      重大公共卫生专项</t>
  </si>
  <si>
    <t xml:space="preserve">    公立医院</t>
  </si>
  <si>
    <t xml:space="preserve">      突发公共卫生事件应急处理</t>
  </si>
  <si>
    <t xml:space="preserve">      综合医院</t>
  </si>
  <si>
    <t xml:space="preserve">      其他公共卫生支出</t>
  </si>
  <si>
    <t xml:space="preserve">      中医（民族）医院</t>
  </si>
  <si>
    <t xml:space="preserve">      传染病医院</t>
  </si>
  <si>
    <t xml:space="preserve">      行政单位医疗</t>
  </si>
  <si>
    <t xml:space="preserve">      职业病防治医院</t>
  </si>
  <si>
    <t xml:space="preserve">      事业单位医疗</t>
  </si>
  <si>
    <t xml:space="preserve">      精神病医院</t>
  </si>
  <si>
    <t xml:space="preserve">      公务员医疗补助</t>
  </si>
  <si>
    <t xml:space="preserve">      妇产医院</t>
  </si>
  <si>
    <t xml:space="preserve">      优抚对象医疗补助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</si>
  <si>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</si>
  <si>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</si>
  <si>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</si>
  <si>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</si>
  <si>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</si>
  <si>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</si>
  <si>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中医药</t>
  </si>
  <si>
    <t xml:space="preserve">      中医（民族医）药专项</t>
  </si>
  <si>
    <t xml:space="preserve">      其他环境保护管理事务支出</t>
  </si>
  <si>
    <t xml:space="preserve">      其他中医药支出</t>
  </si>
  <si>
    <t xml:space="preserve">    环境监测与监察</t>
  </si>
  <si>
    <t xml:space="preserve">    计划生育事务</t>
  </si>
  <si>
    <t xml:space="preserve">      建设项目环评审查与监督</t>
  </si>
  <si>
    <t xml:space="preserve">      计划生育机构</t>
  </si>
  <si>
    <t xml:space="preserve">      核与辐射安全监督</t>
  </si>
  <si>
    <t xml:space="preserve">      计划生育服务</t>
  </si>
  <si>
    <t xml:space="preserve">      其他环境监测与监察支出</t>
  </si>
  <si>
    <t xml:space="preserve">      其他计划生育事务支出</t>
  </si>
  <si>
    <t xml:space="preserve">    污染防治</t>
  </si>
  <si>
    <t xml:space="preserve">    食品和药品监督管理事务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</si>
  <si>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</si>
  <si>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</si>
  <si>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</si>
  <si>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</si>
  <si>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药品事务</t>
  </si>
  <si>
    <t xml:space="preserve">      放射源和放射性废物监管</t>
  </si>
  <si>
    <t xml:space="preserve">      化妆品事务</t>
  </si>
  <si>
    <t xml:space="preserve">      辐射</t>
  </si>
  <si>
    <t xml:space="preserve">      医疗器械事务</t>
  </si>
  <si>
    <t xml:space="preserve">      食品安全事务</t>
  </si>
  <si>
    <t xml:space="preserve">      其他污染防治支出</t>
  </si>
  <si>
    <t xml:space="preserve">    自然生态保护</t>
  </si>
  <si>
    <t xml:space="preserve">      其他食品和药品监督管理事务支出</t>
  </si>
  <si>
    <t xml:space="preserve">      生态保护</t>
  </si>
  <si>
    <t xml:space="preserve">    其他医疗卫生与计划生育支出</t>
  </si>
  <si>
    <t xml:space="preserve">      农村环境保护</t>
  </si>
  <si>
    <t xml:space="preserve">      自然保护区</t>
  </si>
  <si>
    <t>十、节能环保支出</t>
  </si>
  <si>
    <t xml:space="preserve">      生物及物种资源保护</t>
  </si>
  <si>
    <t xml:space="preserve">    环境保护管理事务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</si>
  <si>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</si>
  <si>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</si>
  <si>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</si>
  <si>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</si>
  <si>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环境保护宣传</t>
  </si>
  <si>
    <t xml:space="preserve">      政策性社会性支出补助</t>
  </si>
  <si>
    <t xml:space="preserve">      环境保护法规、规划及标准</t>
  </si>
  <si>
    <t xml:space="preserve">      天然林保护工程建设</t>
  </si>
  <si>
    <t xml:space="preserve">      环境国际合作及履约</t>
  </si>
  <si>
    <t xml:space="preserve">      其他天然林保护支出</t>
  </si>
  <si>
    <t xml:space="preserve">      环境保护行政许可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</si>
  <si>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</si>
  <si>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</si>
  <si>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</si>
  <si>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</si>
  <si>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</si>
  <si>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</si>
  <si>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</si>
  <si>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</si>
  <si>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</si>
  <si>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</si>
  <si>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</si>
  <si>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其他节能环保支出</t>
  </si>
  <si>
    <t xml:space="preserve">      其他退牧还草支出</t>
  </si>
  <si>
    <t>十一、城乡社区支出</t>
  </si>
  <si>
    <t xml:space="preserve">    已垦草原退耕还草</t>
  </si>
  <si>
    <t xml:space="preserve">      城乡社区管理事务</t>
  </si>
  <si>
    <t xml:space="preserve">    能源节约利用</t>
  </si>
  <si>
    <t xml:space="preserve">        行政运行</t>
  </si>
  <si>
    <t xml:space="preserve">    污染减排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</si>
  <si>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</si>
  <si>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</si>
  <si>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</si>
  <si>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工程建设标准规范编制与监管</t>
  </si>
  <si>
    <t xml:space="preserve">        工程建设管理</t>
  </si>
  <si>
    <t xml:space="preserve">        市政公用行业市场监管</t>
  </si>
  <si>
    <t xml:space="preserve">    可再生能源</t>
  </si>
  <si>
    <t xml:space="preserve">        国家重点风景区规划与保护</t>
  </si>
  <si>
    <t xml:space="preserve">    循环经济</t>
  </si>
  <si>
    <t xml:space="preserve">        住宅建设与房地产市场监管</t>
  </si>
  <si>
    <t xml:space="preserve">    能源管理事务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</si>
  <si>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</si>
  <si>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</si>
  <si>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</si>
  <si>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</si>
  <si>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</si>
  <si>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</si>
  <si>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</si>
  <si>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  成品油价格改革对渔业的补贴</t>
  </si>
  <si>
    <t xml:space="preserve">      建设市场管理与监督</t>
  </si>
  <si>
    <t xml:space="preserve">        对高校毕业生到基层任职补助</t>
  </si>
  <si>
    <t xml:space="preserve">      其他城乡社区支出</t>
  </si>
  <si>
    <t>十二、农林水支出</t>
  </si>
  <si>
    <t xml:space="preserve">        其他农业支出</t>
  </si>
  <si>
    <t xml:space="preserve">      农业</t>
  </si>
  <si>
    <t xml:space="preserve">      林业</t>
  </si>
  <si>
    <t xml:space="preserve">        事业运行</t>
  </si>
  <si>
    <t xml:space="preserve">        林业事业机构</t>
  </si>
  <si>
    <t xml:space="preserve">        农垦运行</t>
  </si>
  <si>
    <t xml:space="preserve">        森林培育</t>
  </si>
  <si>
    <t xml:space="preserve">        科技转化与推广服务</t>
  </si>
  <si>
    <t xml:space="preserve">        林业技术推广</t>
  </si>
  <si>
    <t xml:space="preserve">        病虫害控制</t>
  </si>
  <si>
    <t xml:space="preserve">        森林资源管理</t>
  </si>
  <si>
    <t xml:space="preserve">        农产品质量安全</t>
  </si>
  <si>
    <t xml:space="preserve">        森林资源监测</t>
  </si>
  <si>
    <t xml:space="preserve">        执法监管</t>
  </si>
  <si>
    <t xml:space="preserve">        森林生态效益补偿</t>
  </si>
  <si>
    <t xml:space="preserve">        统计监测与信息服务</t>
  </si>
  <si>
    <t xml:space="preserve">        林业自然保护区</t>
  </si>
  <si>
    <t xml:space="preserve">        农业行业业务管理</t>
  </si>
  <si>
    <t xml:space="preserve">        动植物保护</t>
  </si>
  <si>
    <t xml:space="preserve">        对外交流与合作</t>
  </si>
  <si>
    <t xml:space="preserve">        湿地保护</t>
  </si>
  <si>
    <t xml:space="preserve">        防灾救灾</t>
  </si>
  <si>
    <t xml:space="preserve">        林业执法与监督</t>
  </si>
  <si>
    <t xml:space="preserve">        稳定农民收入补贴</t>
  </si>
  <si>
    <t xml:space="preserve">        林业检疫检测</t>
  </si>
  <si>
    <t xml:space="preserve">        农业结构调整补贴</t>
  </si>
  <si>
    <t xml:space="preserve">        防沙治沙</t>
  </si>
  <si>
    <t xml:space="preserve">        农业生产支持补贴</t>
  </si>
  <si>
    <t xml:space="preserve">        林业质量安全</t>
  </si>
  <si>
    <t xml:space="preserve">        农业组织化与产业化经营</t>
  </si>
  <si>
    <t xml:space="preserve">        林业工程与项目管理</t>
  </si>
  <si>
    <t xml:space="preserve">        农产品加工与促销</t>
  </si>
  <si>
    <t xml:space="preserve">        林业对外合作与交流</t>
  </si>
  <si>
    <t xml:space="preserve">        农村公益事业</t>
  </si>
  <si>
    <t xml:space="preserve">        林业产业化</t>
  </si>
  <si>
    <t xml:space="preserve">        综合财力补助</t>
  </si>
  <si>
    <t xml:space="preserve">        信息管理</t>
  </si>
  <si>
    <t xml:space="preserve">        农业资源保护修复与利用</t>
  </si>
  <si>
    <t xml:space="preserve">        林业政策制定与宣传</t>
  </si>
  <si>
    <t xml:space="preserve">        农村道路建设</t>
  </si>
  <si>
    <t xml:space="preserve">        林业资金审计稽查</t>
  </si>
  <si>
    <t xml:space="preserve">        林区公共支出</t>
  </si>
  <si>
    <t xml:space="preserve">        林业贷款贴息</t>
  </si>
  <si>
    <t xml:space="preserve">        砂石资源费支出</t>
  </si>
  <si>
    <t xml:space="preserve">        成品油价格改革对林业的补贴</t>
  </si>
  <si>
    <t xml:space="preserve">        水利建设移民支出</t>
  </si>
  <si>
    <t xml:space="preserve">        其他林业支出</t>
  </si>
  <si>
    <t xml:space="preserve">        农村人畜饮水</t>
  </si>
  <si>
    <t xml:space="preserve">      水利</t>
  </si>
  <si>
    <t xml:space="preserve">        其他水利支出</t>
  </si>
  <si>
    <t xml:space="preserve">      南水北调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</si>
  <si>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</si>
  <si>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</si>
  <si>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</si>
  <si>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</si>
  <si>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</si>
  <si>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</si>
  <si>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</si>
  <si>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</si>
  <si>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</si>
  <si>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扶贫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</si>
  <si>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</si>
  <si>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</si>
  <si>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</si>
  <si>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</si>
  <si>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农村基础设施建设</t>
  </si>
  <si>
    <t xml:space="preserve">        水利技术推广</t>
  </si>
  <si>
    <t xml:space="preserve">        生产发展</t>
  </si>
  <si>
    <t xml:space="preserve">        国际河流治理与管理</t>
  </si>
  <si>
    <t xml:space="preserve">        社会发展</t>
  </si>
  <si>
    <t xml:space="preserve">        扶贫贷款奖补和贴息</t>
  </si>
  <si>
    <t xml:space="preserve">        大中型水库移民后期扶持专项支出</t>
  </si>
  <si>
    <t xml:space="preserve">       “三西”农业建设专项补助</t>
  </si>
  <si>
    <t xml:space="preserve">        水利安全监督</t>
  </si>
  <si>
    <t xml:space="preserve">        扶贫事业机构</t>
  </si>
  <si>
    <t xml:space="preserve">        其他扶贫支出</t>
  </si>
  <si>
    <t xml:space="preserve">        其他农林水事务支出</t>
  </si>
  <si>
    <t xml:space="preserve">      农业综合开发</t>
  </si>
  <si>
    <t>十三、交通运输支出</t>
  </si>
  <si>
    <t xml:space="preserve">      公路水路运输</t>
  </si>
  <si>
    <t xml:space="preserve">      农村综合改革</t>
  </si>
  <si>
    <t xml:space="preserve">        对村级一事一议的补助</t>
  </si>
  <si>
    <t xml:space="preserve">        公路养护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</si>
  <si>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</si>
  <si>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</si>
  <si>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</si>
  <si>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</si>
  <si>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公路和运输安全</t>
  </si>
  <si>
    <t xml:space="preserve">        其他农村综合改革支出</t>
  </si>
  <si>
    <t xml:space="preserve">        公路还贷专项</t>
  </si>
  <si>
    <t xml:space="preserve">      普惠金融发展支出</t>
  </si>
  <si>
    <t xml:space="preserve">        公路运输管理</t>
  </si>
  <si>
    <t xml:space="preserve">        公路和运输技术标准化建设</t>
  </si>
  <si>
    <t xml:space="preserve">        农业保险保费补贴</t>
  </si>
  <si>
    <t xml:space="preserve">        港口设施</t>
  </si>
  <si>
    <t xml:space="preserve">        航道维护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</si>
  <si>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</si>
  <si>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</si>
  <si>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</si>
  <si>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船舶检验</t>
  </si>
  <si>
    <t xml:space="preserve">        大豆目标价格补贴</t>
  </si>
  <si>
    <t xml:space="preserve">        救助打捞</t>
  </si>
  <si>
    <t xml:space="preserve">        其他目标价格补贴</t>
  </si>
  <si>
    <t xml:space="preserve">        内河运输</t>
  </si>
  <si>
    <t xml:space="preserve">      其他农林水事务支出</t>
  </si>
  <si>
    <t xml:space="preserve">        远洋运输</t>
  </si>
  <si>
    <t xml:space="preserve">        化解其他公益性乡村债务支出</t>
  </si>
  <si>
    <t xml:space="preserve">        海事管理</t>
  </si>
  <si>
    <t xml:space="preserve">        航标事业发展支出</t>
  </si>
  <si>
    <t xml:space="preserve">        对农村道路客运的补贴</t>
  </si>
  <si>
    <t xml:space="preserve">        水路运输管理支出</t>
  </si>
  <si>
    <t xml:space="preserve">        对出租车的补贴</t>
  </si>
  <si>
    <t xml:space="preserve">        口岸建设</t>
  </si>
  <si>
    <t xml:space="preserve">        成品油价格改革补贴其他支出</t>
  </si>
  <si>
    <t xml:space="preserve">        取消政府还贷二级公路收费专项支出</t>
  </si>
  <si>
    <t xml:space="preserve">      邮政业支出</t>
  </si>
  <si>
    <t xml:space="preserve">        其他公路水路运输支出</t>
  </si>
  <si>
    <t xml:space="preserve">      铁路运输</t>
  </si>
  <si>
    <t xml:space="preserve">        行业监管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</si>
  <si>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</si>
  <si>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</si>
  <si>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</si>
  <si>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</si>
  <si>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</si>
  <si>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</si>
  <si>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</si>
  <si>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民用航空运输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</si>
  <si>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</si>
  <si>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</si>
  <si>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</si>
  <si>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</si>
  <si>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</si>
  <si>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成品油价格改革对交通运输的补贴</t>
  </si>
  <si>
    <t xml:space="preserve">        对城市公交的补贴</t>
  </si>
  <si>
    <t xml:space="preserve">        战备应急</t>
  </si>
  <si>
    <t xml:space="preserve">        信息安全建设</t>
  </si>
  <si>
    <t xml:space="preserve">      制造业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</si>
  <si>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</si>
  <si>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</si>
  <si>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</si>
  <si>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</si>
  <si>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</si>
  <si>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</si>
  <si>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</si>
  <si>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安全生产监管</t>
  </si>
  <si>
    <t xml:space="preserve">        安全监管监察专项</t>
  </si>
  <si>
    <t xml:space="preserve">        应急救援支出</t>
  </si>
  <si>
    <t xml:space="preserve">        煤炭安全</t>
  </si>
  <si>
    <t xml:space="preserve">        其他安全生产监管支出</t>
  </si>
  <si>
    <t xml:space="preserve">      建筑业</t>
  </si>
  <si>
    <t xml:space="preserve">      国有资产监管</t>
  </si>
  <si>
    <t xml:space="preserve">      工业和信息产业监管</t>
  </si>
  <si>
    <t xml:space="preserve">      支持中小企业发展和管理支出</t>
  </si>
  <si>
    <t xml:space="preserve">      涉外发展服务支出</t>
  </si>
  <si>
    <t xml:space="preserve">      其他资源勘探信息等支出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</si>
  <si>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</si>
  <si>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</si>
  <si>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</si>
  <si>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</si>
  <si>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</si>
  <si>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十五、商业服务业等支出</t>
  </si>
  <si>
    <t>十六、金融支出</t>
  </si>
  <si>
    <t xml:space="preserve">      商业流通事务</t>
  </si>
  <si>
    <t xml:space="preserve">      旅游业管理与服务支出</t>
  </si>
  <si>
    <t>十七、援助其他地区支出</t>
  </si>
  <si>
    <t xml:space="preserve">      一般公共服务</t>
  </si>
  <si>
    <t xml:space="preserve">        地质勘查基金（周转金）支出</t>
  </si>
  <si>
    <t xml:space="preserve">      教育</t>
  </si>
  <si>
    <t xml:space="preserve">      文化体育与传媒</t>
  </si>
  <si>
    <t xml:space="preserve">      医疗卫生</t>
  </si>
  <si>
    <t xml:space="preserve">        其他国土资源事务支出</t>
  </si>
  <si>
    <t xml:space="preserve">      节能环保</t>
  </si>
  <si>
    <t xml:space="preserve">      海洋管理事务</t>
  </si>
  <si>
    <t xml:space="preserve">      交通运输</t>
  </si>
  <si>
    <t xml:space="preserve">      住房保障</t>
  </si>
  <si>
    <t xml:space="preserve">      其他支出</t>
  </si>
  <si>
    <t>十八、国土海洋气象等支出</t>
  </si>
  <si>
    <t xml:space="preserve">      国土资源事务</t>
  </si>
  <si>
    <t xml:space="preserve">        国土资源规划及管理</t>
  </si>
  <si>
    <t xml:space="preserve">        土地资源调查</t>
  </si>
  <si>
    <t xml:space="preserve">        土地资源利用与保护</t>
  </si>
  <si>
    <t xml:space="preserve">        国土资源社会公益服务</t>
  </si>
  <si>
    <t xml:space="preserve">        国土资源行业业务管理</t>
  </si>
  <si>
    <t xml:space="preserve">        国土资源调查</t>
  </si>
  <si>
    <t xml:space="preserve">        国土整治</t>
  </si>
  <si>
    <t xml:space="preserve">        地质灾害防治</t>
  </si>
  <si>
    <t xml:space="preserve">        土地资源储备支出</t>
  </si>
  <si>
    <t xml:space="preserve">        地质及矿产资源调查</t>
  </si>
  <si>
    <t xml:space="preserve">        地质矿产资源利用与保护</t>
  </si>
  <si>
    <t xml:space="preserve">        地质转产项目财政贴息</t>
  </si>
  <si>
    <t xml:space="preserve">      测绘事务</t>
  </si>
  <si>
    <t xml:space="preserve">        国外风险勘查</t>
  </si>
  <si>
    <t xml:space="preserve">      地震事务</t>
  </si>
  <si>
    <t xml:space="preserve">      其他国土海洋气象等支出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</si>
  <si>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</si>
  <si>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</si>
  <si>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</si>
  <si>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</si>
  <si>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</si>
  <si>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</si>
  <si>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</si>
  <si>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</si>
  <si>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</si>
  <si>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</si>
  <si>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</si>
  <si>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气象事务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</si>
  <si>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</si>
  <si>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</si>
  <si>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</si>
  <si>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</si>
  <si>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</si>
  <si>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</si>
  <si>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</si>
  <si>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</si>
  <si>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>二十一、预备费</t>
  </si>
  <si>
    <t>二十二、债务付息支出</t>
  </si>
  <si>
    <t xml:space="preserve">      地方政府一般债务付息支出</t>
  </si>
  <si>
    <t xml:space="preserve">        地方政府一般债券付息支出</t>
  </si>
  <si>
    <t xml:space="preserve">        年初预留</t>
  </si>
  <si>
    <t xml:space="preserve">        其他支出</t>
  </si>
  <si>
    <t>支出合计</t>
  </si>
  <si>
    <t>序号</t>
  </si>
  <si>
    <t>项目</t>
  </si>
  <si>
    <t>功能分类  编码</t>
  </si>
  <si>
    <t>功能分类</t>
  </si>
  <si>
    <t>其他就业补助支出</t>
  </si>
  <si>
    <t>财政对城乡居民基本养老保险基金的补助</t>
  </si>
  <si>
    <t>计划生育服务</t>
  </si>
  <si>
    <t>基本公共卫生服务</t>
  </si>
  <si>
    <t>重大公共卫生专项</t>
  </si>
  <si>
    <t>儿童福利</t>
  </si>
  <si>
    <t>城市最低生活保障金支出</t>
  </si>
  <si>
    <t>优抚对象医疗补助</t>
  </si>
  <si>
    <t>城乡医疗救助</t>
  </si>
  <si>
    <t>其他文化支出</t>
  </si>
  <si>
    <t>年初预算成品油价格和税费改革基数补助</t>
  </si>
  <si>
    <t>其他公路水路运输支出</t>
  </si>
  <si>
    <t>其他残疾人事业支出</t>
  </si>
  <si>
    <t>其他普通教育支出</t>
  </si>
  <si>
    <t xml:space="preserve"> </t>
  </si>
  <si>
    <t xml:space="preserve">      公务员综合管理</t>
  </si>
  <si>
    <t xml:space="preserve">      化解普通高中债务支出</t>
  </si>
  <si>
    <t xml:space="preserve">    补充全国社会保障基金</t>
  </si>
  <si>
    <t xml:space="preserve">      用一般公共预算补充基金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</si>
  <si>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</si>
  <si>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</si>
  <si>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</si>
  <si>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残疾人生活和护理补贴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</si>
  <si>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</si>
  <si>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</si>
  <si>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</si>
  <si>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财政对基本养老保险基金的补助</t>
  </si>
  <si>
    <t xml:space="preserve">      财政对企业职工基本养老保险基金的补助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</si>
  <si>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</si>
  <si>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</si>
  <si>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其他财政对社会保险基金的补助</t>
  </si>
  <si>
    <t xml:space="preserve">    行政事业单位医疗</t>
  </si>
  <si>
    <t xml:space="preserve">      其他行政事业单位医疗支出</t>
  </si>
  <si>
    <t xml:space="preserve">    财政对基本医疗保险基金的补助</t>
  </si>
  <si>
    <t xml:space="preserve">      财政对城镇职工基本医疗保险基金的补助</t>
  </si>
  <si>
    <t xml:space="preserve">      财政对城乡居民基本医疗保险基金的补助</t>
  </si>
  <si>
    <t xml:space="preserve">      财政对新型农村合作医疗基金的补助</t>
  </si>
  <si>
    <t xml:space="preserve">      财政对城镇居民基本医疗保险基金的补助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</si>
  <si>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</si>
  <si>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</si>
  <si>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</si>
  <si>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</si>
  <si>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</si>
  <si>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</si>
  <si>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其他优抚对象医疗支出</t>
  </si>
  <si>
    <t xml:space="preserve">        林业防灾减灾</t>
  </si>
  <si>
    <t xml:space="preserve">        江河湖库水系综合整治</t>
  </si>
  <si>
    <t xml:space="preserve">        支持农村金融机构</t>
  </si>
  <si>
    <t xml:space="preserve">        涉农贷款增量奖励</t>
  </si>
  <si>
    <t xml:space="preserve">        创业担保贷款贴息</t>
  </si>
  <si>
    <t xml:space="preserve">        补充创业担保贷款基金</t>
  </si>
  <si>
    <t xml:space="preserve">        公路建设</t>
  </si>
  <si>
    <t xml:space="preserve">        交通运输信息化建设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</si>
  <si>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</si>
  <si>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</si>
  <si>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</si>
  <si>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二十三、债务发行费用支出</t>
  </si>
  <si>
    <t xml:space="preserve">      地方政府一般债务发行费用支出</t>
  </si>
  <si>
    <t>二十四、其他支出</t>
  </si>
  <si>
    <t>提前下达2017年优抚对象补助经费</t>
  </si>
  <si>
    <t>提前下达2017年退役安置补助经费</t>
  </si>
  <si>
    <t>提前下达2017年原民办教师养老补贴省级包干补助资金</t>
  </si>
  <si>
    <t>提前下达2017年“三区”人才计划教师专项工作中央和省级补助经费</t>
  </si>
  <si>
    <t>提前下达2017年部分中央和省级财政城镇保障性安居工程专项资金</t>
  </si>
  <si>
    <t>提前下达2017年孤儿基本生活保障补助资金</t>
  </si>
  <si>
    <t>提前下达2017年基本药物制度补助资金</t>
  </si>
  <si>
    <t>提前下达2017年基本公共卫生服务项目补助资金</t>
  </si>
  <si>
    <t>提前下达2017年美术馆公共图书馆文化馆（站）免费开放补助资金</t>
  </si>
  <si>
    <t>提前下达2017年政府购买公共文化服务专项资金</t>
  </si>
  <si>
    <t>提前下达2017年中央禁毒补助经费</t>
  </si>
  <si>
    <t>提前下达2017年中央及省级政法转移支付资金</t>
  </si>
  <si>
    <t>提前下达2017年支持学前教育发展中央和省级资金</t>
  </si>
  <si>
    <t>提前下达2017年城乡义务教育经费保障机制改革资金</t>
  </si>
  <si>
    <t>提前告知2017年畜牧业专项补助资金</t>
  </si>
  <si>
    <t>提前下达2017年计划生育服务补助资金</t>
  </si>
  <si>
    <t>提前下达2017年城镇独生子女父母奖励扶助资金</t>
  </si>
  <si>
    <t>提前下达2017年中央补助地方公共文化服务体系建设专项资金</t>
  </si>
  <si>
    <t>提前下达2017年公共卫生服务补助</t>
  </si>
  <si>
    <t>提前下达2017年省级艾滋病合并重大疾病救治专项资金</t>
  </si>
  <si>
    <t>提前下达2017年残疾人事业发展补助资金</t>
  </si>
  <si>
    <t>提前告知2017年度水资源费额度省级资金</t>
  </si>
  <si>
    <t>提前下达2017年中央和省市财政城乡居民社会养老保险补助一般性转移支付资金</t>
  </si>
  <si>
    <t>提前下达2017年中央财政就业补助资金</t>
  </si>
  <si>
    <t>提前下达2017年中央财政养老保险一般性转移支付资金</t>
  </si>
  <si>
    <t>提前下达2017年困难群众基本生活救助补助资金（低保）</t>
  </si>
  <si>
    <t>提前下达2017年城乡医疗救助补助资金</t>
  </si>
  <si>
    <t>军队移交政府的理由退休人员安置</t>
  </si>
  <si>
    <t>保障性住房租金补贴</t>
  </si>
  <si>
    <t>其他基层医疗卫生机构</t>
  </si>
  <si>
    <t>伤残抚恤</t>
  </si>
  <si>
    <t>禁毒管理</t>
  </si>
  <si>
    <t>法院</t>
  </si>
  <si>
    <t>学前教育支出</t>
  </si>
  <si>
    <t>小学教育</t>
  </si>
  <si>
    <t>农业资源保护修复与利用</t>
  </si>
  <si>
    <t>其他文化体育与传媒支出</t>
  </si>
  <si>
    <t>水资源费支出</t>
  </si>
  <si>
    <t>机关事业单位基本养老保险缴费支出</t>
  </si>
  <si>
    <t>提前下达2017年度大中型水库移民后期扶持资金</t>
  </si>
  <si>
    <t>提前告知2017年农业财政专项资金</t>
  </si>
  <si>
    <t>提前下达2017年城市社区文化中心（文化活动时）设备购置专项资金</t>
  </si>
  <si>
    <t>提前下达2017年中央专项彩票公益金支持乡村学校少年宫项目资金</t>
  </si>
  <si>
    <t>移民补助</t>
  </si>
  <si>
    <t>基本农田建设和保护支出</t>
  </si>
  <si>
    <t>用于文化事业的彩票公益金支出</t>
  </si>
  <si>
    <t>用于教育事业的彩票公益金支出</t>
  </si>
  <si>
    <t>上年决算（执行）数</t>
    <phoneticPr fontId="17" type="noConversion"/>
  </si>
  <si>
    <t>预算数</t>
    <phoneticPr fontId="17" type="noConversion"/>
  </si>
  <si>
    <t xml:space="preserve">    大中型水库移民后期扶持基金支出</t>
  </si>
  <si>
    <t xml:space="preserve">      移民补助</t>
  </si>
  <si>
    <t xml:space="preserve">      基础设施建设和经济发展</t>
  </si>
  <si>
    <t xml:space="preserve">      其他大中型水库移民后期扶持基金支出</t>
  </si>
  <si>
    <t xml:space="preserve">    国有土地使用权出让收入及对应专项债务收入安排的支出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</si>
  <si>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</si>
  <si>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</si>
  <si>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</si>
  <si>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</si>
  <si>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</si>
  <si>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</si>
  <si>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</si>
  <si>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</si>
  <si>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</si>
  <si>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t xml:space="preserve">      公共租赁住房支出</t>
  </si>
  <si>
    <t xml:space="preserve">      保障性住房租金补贴</t>
  </si>
  <si>
    <t xml:space="preserve">    国有土地收益基金及对应专项债务收入安排的支出</t>
  </si>
  <si>
    <t xml:space="preserve">      其他国有土地收益基金支出</t>
  </si>
  <si>
    <t xml:space="preserve">    农业土地开发资金及对应专项债务收入安排的支出</t>
  </si>
  <si>
    <t xml:space="preserve">      公有房屋</t>
  </si>
  <si>
    <t xml:space="preserve">      城市防洪</t>
  </si>
  <si>
    <t xml:space="preserve">      其他城市基础设施配套费安排的支出</t>
  </si>
  <si>
    <t xml:space="preserve">    其他政府性基金及对应专项债务收入安排的支出</t>
  </si>
  <si>
    <t xml:space="preserve">    彩票公益金及对应专项债务收入安排的支出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</si>
  <si>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</si>
  <si>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</si>
  <si>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</si>
  <si>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</si>
  <si>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</si>
  <si>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</si>
  <si>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</si>
  <si>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</si>
  <si>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</si>
  <si>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</si>
  <si>
    <r>
      <t>项</t>
    </r>
    <r>
      <rPr>
        <b/>
        <sz val="12"/>
        <rFont val="宋体"/>
        <family val="3"/>
        <charset val="134"/>
      </rPr>
      <t>目</t>
    </r>
  </si>
  <si>
    <t>一、税收收入</t>
  </si>
  <si>
    <t xml:space="preserve">    增值税</t>
  </si>
  <si>
    <t xml:space="preserve">    营业税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</si>
  <si>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</si>
  <si>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</si>
  <si>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</si>
  <si>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</si>
  <si>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</si>
  <si>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</si>
  <si>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</si>
  <si>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</si>
  <si>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</si>
  <si>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</si>
  <si>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</si>
  <si>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</si>
  <si>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</si>
  <si>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</si>
  <si>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</si>
  <si>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</si>
  <si>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</si>
  <si>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</si>
  <si>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</si>
  <si>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</si>
  <si>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收入合计</t>
  </si>
  <si>
    <t>2017年预算数</t>
  </si>
  <si>
    <t>预算数较执行增幅（%）</t>
    <phoneticPr fontId="28" type="noConversion"/>
  </si>
  <si>
    <t>文峰区2017年一般公共预算收入表</t>
    <phoneticPr fontId="19" type="noConversion"/>
  </si>
  <si>
    <t>17年预算数</t>
  </si>
  <si>
    <t>表二</t>
    <phoneticPr fontId="28" type="noConversion"/>
  </si>
  <si>
    <t>16年预算数</t>
    <phoneticPr fontId="28" type="noConversion"/>
  </si>
  <si>
    <t>增长%</t>
    <phoneticPr fontId="28" type="noConversion"/>
  </si>
  <si>
    <t>功能分类科目名称</t>
    <phoneticPr fontId="28" type="noConversion"/>
  </si>
  <si>
    <t>功能分类科目编码</t>
    <phoneticPr fontId="28" type="noConversion"/>
  </si>
  <si>
    <t>一般公共服务支出</t>
    <phoneticPr fontId="28" type="noConversion"/>
  </si>
  <si>
    <t>公共安全支出</t>
    <phoneticPr fontId="28" type="noConversion"/>
  </si>
  <si>
    <t>教育支出</t>
    <phoneticPr fontId="28" type="noConversion"/>
  </si>
  <si>
    <t>科学技术支出</t>
    <phoneticPr fontId="28" type="noConversion"/>
  </si>
  <si>
    <t>文化体育与传媒支出</t>
    <phoneticPr fontId="28" type="noConversion"/>
  </si>
  <si>
    <t>社会保障和就业支出</t>
    <phoneticPr fontId="28" type="noConversion"/>
  </si>
  <si>
    <t>医疗卫生与计划生育支出</t>
    <phoneticPr fontId="28" type="noConversion"/>
  </si>
  <si>
    <t>节能环保支出</t>
    <phoneticPr fontId="28" type="noConversion"/>
  </si>
  <si>
    <t>城乡社区支出</t>
    <phoneticPr fontId="28" type="noConversion"/>
  </si>
  <si>
    <t>农林水支出</t>
    <phoneticPr fontId="28" type="noConversion"/>
  </si>
  <si>
    <t>交通运输支出</t>
    <phoneticPr fontId="28" type="noConversion"/>
  </si>
  <si>
    <t>资源勘探信息等支出</t>
    <phoneticPr fontId="28" type="noConversion"/>
  </si>
  <si>
    <t>商业服务业等支出</t>
    <phoneticPr fontId="28" type="noConversion"/>
  </si>
  <si>
    <t>援助其他地区支出</t>
    <phoneticPr fontId="28" type="noConversion"/>
  </si>
  <si>
    <t>国土海洋气象等支出</t>
    <phoneticPr fontId="28" type="noConversion"/>
  </si>
  <si>
    <t>住房保障支出</t>
    <phoneticPr fontId="28" type="noConversion"/>
  </si>
  <si>
    <t>预备费</t>
    <phoneticPr fontId="28" type="noConversion"/>
  </si>
  <si>
    <t>其他支出</t>
    <phoneticPr fontId="28" type="noConversion"/>
  </si>
  <si>
    <t>债务付息支出</t>
    <phoneticPr fontId="28" type="noConversion"/>
  </si>
  <si>
    <t>文峰区2017年一般公共预算支出表</t>
    <phoneticPr fontId="19" type="noConversion"/>
  </si>
  <si>
    <t>文峰区2017年上级提前告知转移支付明细表</t>
    <phoneticPr fontId="19" type="noConversion"/>
  </si>
  <si>
    <t>功能分类名称</t>
    <phoneticPr fontId="19" type="noConversion"/>
  </si>
  <si>
    <t>项目名称</t>
    <phoneticPr fontId="19" type="noConversion"/>
  </si>
  <si>
    <t>一、农网还贷资金收入</t>
    <phoneticPr fontId="17" type="noConversion"/>
  </si>
  <si>
    <t>二、海南省高等级公路车辆通行附加费收入</t>
  </si>
  <si>
    <t>三、港口建设费收入</t>
  </si>
  <si>
    <t>四、新型墙体材料专项基金收入</t>
  </si>
  <si>
    <t>五、国家电影事业发展专项资金收入</t>
  </si>
  <si>
    <t>六、城市公用事业附加收入</t>
    <phoneticPr fontId="17" type="noConversion"/>
  </si>
  <si>
    <t>七、国有土地收益基金收入</t>
    <phoneticPr fontId="17" type="noConversion"/>
  </si>
  <si>
    <t>八、农业土地开发资金收入</t>
    <phoneticPr fontId="17" type="noConversion"/>
  </si>
  <si>
    <t>九、国有土地使用权出让收入</t>
    <phoneticPr fontId="17" type="noConversion"/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</si>
  <si>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</si>
  <si>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</si>
  <si>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</si>
  <si>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</si>
  <si>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</si>
  <si>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>十、大中型水库库区基金收入</t>
    <phoneticPr fontId="17" type="noConversion"/>
  </si>
  <si>
    <t>收入合计</t>
    <phoneticPr fontId="17" type="noConversion"/>
  </si>
  <si>
    <t>文峰区2017年国有资本经营预算支出表</t>
    <phoneticPr fontId="17" type="noConversion"/>
  </si>
  <si>
    <t>文峰区2017年国有资本经营预算收入表</t>
    <phoneticPr fontId="17" type="noConversion"/>
  </si>
  <si>
    <t>一、利润收入</t>
    <phoneticPr fontId="17" type="noConversion"/>
  </si>
  <si>
    <t>二、股利、股息收入</t>
    <phoneticPr fontId="19" type="noConversion"/>
  </si>
  <si>
    <t>三、产权转让收入</t>
    <phoneticPr fontId="19" type="noConversion"/>
  </si>
  <si>
    <t>四、清算收入</t>
    <phoneticPr fontId="19" type="noConversion"/>
  </si>
  <si>
    <t>五、其他国有资本经营收入</t>
    <phoneticPr fontId="19" type="noConversion"/>
  </si>
  <si>
    <t xml:space="preserve">  上级补助收入</t>
    <phoneticPr fontId="19" type="noConversion"/>
  </si>
  <si>
    <t xml:space="preserve">  上年结转</t>
    <phoneticPr fontId="19" type="noConversion"/>
  </si>
  <si>
    <t>收入总计</t>
    <phoneticPr fontId="19" type="noConversion"/>
  </si>
  <si>
    <t>收入小计</t>
    <phoneticPr fontId="19" type="noConversion"/>
  </si>
  <si>
    <t>备注：无国有资本经营预算。（此表无数据）</t>
    <phoneticPr fontId="17" type="noConversion"/>
  </si>
  <si>
    <t>2017年预算数</t>
    <phoneticPr fontId="17" type="noConversion"/>
  </si>
  <si>
    <t>增幅%</t>
    <phoneticPr fontId="19" type="noConversion"/>
  </si>
  <si>
    <t>一、解决历史遗留问题及改革成本支出</t>
    <phoneticPr fontId="17" type="noConversion"/>
  </si>
  <si>
    <t>二、国有企业资本金注入</t>
    <phoneticPr fontId="19" type="noConversion"/>
  </si>
  <si>
    <t>三、国有企业政策性补贴</t>
    <phoneticPr fontId="19" type="noConversion"/>
  </si>
  <si>
    <t>四、金融国有资本经营预算支出</t>
    <phoneticPr fontId="19" type="noConversion"/>
  </si>
  <si>
    <t>五、其他国有资本经营预算支出</t>
    <phoneticPr fontId="19" type="noConversion"/>
  </si>
  <si>
    <t>支出小计</t>
    <phoneticPr fontId="19" type="noConversion"/>
  </si>
  <si>
    <t xml:space="preserve">  调出资金</t>
    <phoneticPr fontId="19" type="noConversion"/>
  </si>
  <si>
    <t xml:space="preserve">  结转下年</t>
    <phoneticPr fontId="19" type="noConversion"/>
  </si>
  <si>
    <t>支出总计</t>
    <phoneticPr fontId="19" type="noConversion"/>
  </si>
  <si>
    <t>备注：根据全面推开营改增试点、实施调整中央与地方增值税收入划分过渡方案情况，对相关收入科目执行数进行了同口径调整。</t>
  </si>
  <si>
    <t>项       目</t>
  </si>
  <si>
    <t>预算数为上年执行数的%</t>
  </si>
  <si>
    <t>2016年执行数</t>
    <phoneticPr fontId="17" type="noConversion"/>
  </si>
  <si>
    <t>2016执行数</t>
    <phoneticPr fontId="28" type="noConversion"/>
  </si>
  <si>
    <t>一般公共预算支出</t>
    <phoneticPr fontId="28" type="noConversion"/>
  </si>
  <si>
    <t>表一</t>
    <phoneticPr fontId="28" type="noConversion"/>
  </si>
  <si>
    <r>
      <t xml:space="preserve">项 </t>
    </r>
    <r>
      <rPr>
        <b/>
        <sz val="12"/>
        <rFont val="宋体"/>
        <family val="3"/>
        <charset val="134"/>
      </rPr>
      <t xml:space="preserve">  目</t>
    </r>
    <phoneticPr fontId="28" type="noConversion"/>
  </si>
  <si>
    <t>一、税收返还</t>
    <phoneticPr fontId="19" type="noConversion"/>
  </si>
  <si>
    <t>二、转移支付</t>
    <phoneticPr fontId="19" type="noConversion"/>
  </si>
  <si>
    <t>        城乡义务教育转移支付</t>
    <phoneticPr fontId="19" type="noConversion"/>
  </si>
  <si>
    <t>税收返还和转移支付</t>
    <phoneticPr fontId="19" type="noConversion"/>
  </si>
  <si>
    <t>单位：万元</t>
    <phoneticPr fontId="19" type="noConversion"/>
  </si>
  <si>
    <t>（一）一般性转移支付</t>
    <phoneticPr fontId="19" type="noConversion"/>
  </si>
  <si>
    <t xml:space="preserve">  其中：均衡性转移支付</t>
    <phoneticPr fontId="19" type="noConversion"/>
  </si>
  <si>
    <t>        农村综合改革转移支付</t>
    <phoneticPr fontId="19" type="noConversion"/>
  </si>
  <si>
    <t>        基层公检法司转移支付</t>
    <phoneticPr fontId="19" type="noConversion"/>
  </si>
  <si>
    <t xml:space="preserve">        基本养老金转移支付 </t>
    <phoneticPr fontId="19" type="noConversion"/>
  </si>
  <si>
    <t xml:space="preserve">        结算补助收入</t>
    <phoneticPr fontId="19" type="noConversion"/>
  </si>
  <si>
    <t>（二）专项转移支付</t>
    <phoneticPr fontId="19" type="noConversion"/>
  </si>
  <si>
    <t xml:space="preserve">  其中：增值税返还</t>
    <phoneticPr fontId="19" type="noConversion"/>
  </si>
  <si>
    <t xml:space="preserve">        消费税返还</t>
    <phoneticPr fontId="19" type="noConversion"/>
  </si>
  <si>
    <t xml:space="preserve">        所得税基数返还</t>
    <phoneticPr fontId="19" type="noConversion"/>
  </si>
  <si>
    <t xml:space="preserve">        成品油税费改革税收返还</t>
    <phoneticPr fontId="19" type="noConversion"/>
  </si>
  <si>
    <t>表五</t>
    <phoneticPr fontId="19" type="noConversion"/>
  </si>
  <si>
    <t>表六</t>
    <phoneticPr fontId="19" type="noConversion"/>
  </si>
  <si>
    <t>文峰区2017年政府性基金预算收入表</t>
    <phoneticPr fontId="17" type="noConversion"/>
  </si>
  <si>
    <t>文峰区2017年政府性基金预算支出表</t>
    <phoneticPr fontId="17" type="noConversion"/>
  </si>
  <si>
    <t>表七</t>
    <phoneticPr fontId="19" type="noConversion"/>
  </si>
  <si>
    <t>表八</t>
    <phoneticPr fontId="19" type="noConversion"/>
  </si>
  <si>
    <t>表九</t>
    <phoneticPr fontId="21" type="noConversion"/>
  </si>
  <si>
    <t>表十</t>
    <phoneticPr fontId="21" type="noConversion"/>
  </si>
  <si>
    <t>表十一</t>
    <phoneticPr fontId="21" type="noConversion"/>
  </si>
  <si>
    <t>文峰区2017年区本级一般公共预算功能分类支出情况表</t>
  </si>
  <si>
    <t xml:space="preserve">    其他公共安全支出</t>
  </si>
  <si>
    <t>其他资本性支出</t>
  </si>
  <si>
    <t>办公设备购置</t>
    <phoneticPr fontId="19" type="noConversion"/>
  </si>
  <si>
    <t>专用设备购置</t>
    <phoneticPr fontId="19" type="noConversion"/>
  </si>
  <si>
    <t>基础设施建设</t>
    <phoneticPr fontId="19" type="noConversion"/>
  </si>
  <si>
    <t>大型修缮</t>
    <phoneticPr fontId="19" type="noConversion"/>
  </si>
  <si>
    <t>信息网络及软件购置更新</t>
    <phoneticPr fontId="19" type="noConversion"/>
  </si>
  <si>
    <t>表四</t>
    <phoneticPr fontId="19" type="noConversion"/>
  </si>
  <si>
    <t>合  计</t>
    <phoneticPr fontId="19" type="noConversion"/>
  </si>
  <si>
    <t>文峰区2017年一般公共预算税收返还和转移支付表</t>
    <phoneticPr fontId="19" type="noConversion"/>
  </si>
  <si>
    <t>文峰区2017年上级提前告知基金转移支付表</t>
    <phoneticPr fontId="21" type="noConversion"/>
  </si>
  <si>
    <t>上年决算（执行）数</t>
  </si>
  <si>
    <t>一、社会保障和就业支出</t>
  </si>
  <si>
    <t>二、城乡社区支出</t>
  </si>
  <si>
    <t xml:space="preserve">      其他国有土地使用权出让收入安排的支出</t>
  </si>
  <si>
    <t xml:space="preserve">   新增建设用地土地有偿使用费及对应专项债务收入安排的支出</t>
  </si>
  <si>
    <t xml:space="preserve">      耕地开发专项支出</t>
  </si>
  <si>
    <t xml:space="preserve">      基本农田建设和保护支出</t>
  </si>
  <si>
    <t>三、其他支出</t>
  </si>
  <si>
    <t>四、债务付息支出</t>
  </si>
  <si>
    <t xml:space="preserve">    地方政府专项债务付息支出</t>
  </si>
  <si>
    <t xml:space="preserve">      国有土地使用权出让金债务付息支出  </t>
  </si>
  <si>
    <t>表三</t>
    <phoneticPr fontId="19" type="noConversion"/>
  </si>
  <si>
    <t>文峰区2017年区本级一般公共预算基本支出经济分类情况表</t>
    <phoneticPr fontId="19" type="noConversion"/>
  </si>
</sst>
</file>

<file path=xl/styles.xml><?xml version="1.0" encoding="utf-8"?>
<styleSheet xmlns="http://schemas.openxmlformats.org/spreadsheetml/2006/main">
  <numFmts count="4">
    <numFmt numFmtId="176" formatCode="#,##0.0"/>
    <numFmt numFmtId="177" formatCode="0.0_ "/>
    <numFmt numFmtId="178" formatCode="0_ "/>
    <numFmt numFmtId="179" formatCode="0_);[Red]\(0\)"/>
  </numFmts>
  <fonts count="5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楷体"/>
      <charset val="134"/>
    </font>
    <font>
      <sz val="22"/>
      <name val="黑体"/>
      <family val="3"/>
      <charset val="134"/>
    </font>
    <font>
      <sz val="11"/>
      <name val="仿宋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22"/>
      <color indexed="8"/>
      <name val="黑体"/>
      <family val="3"/>
      <charset val="134"/>
    </font>
    <font>
      <sz val="16"/>
      <color indexed="8"/>
      <name val="楷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family val="3"/>
      <charset val="134"/>
    </font>
    <font>
      <sz val="12"/>
      <color indexed="8"/>
      <name val="Arial"/>
      <family val="2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</font>
    <font>
      <sz val="12"/>
      <color indexed="8"/>
      <name val="黑体"/>
      <family val="3"/>
      <charset val="134"/>
    </font>
    <font>
      <sz val="12"/>
      <color theme="1"/>
      <name val="黑体"/>
      <family val="3"/>
      <charset val="134"/>
    </font>
    <font>
      <b/>
      <sz val="18"/>
      <name val="黑体"/>
      <family val="3"/>
      <charset val="134"/>
    </font>
    <font>
      <b/>
      <sz val="18"/>
      <color indexed="8"/>
      <name val="黑体"/>
      <family val="3"/>
      <charset val="134"/>
    </font>
    <font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0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indexed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2"/>
      <name val="黑体"/>
      <family val="3"/>
      <charset val="134"/>
    </font>
    <font>
      <b/>
      <sz val="18"/>
      <name val="黑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37437055574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7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151">
    <xf numFmtId="0" fontId="0" fillId="0" borderId="0" xfId="0">
      <alignment vertical="center"/>
    </xf>
    <xf numFmtId="0" fontId="1" fillId="0" borderId="0" xfId="6" applyBorder="1"/>
    <xf numFmtId="0" fontId="2" fillId="2" borderId="0" xfId="6" applyFont="1" applyFill="1"/>
    <xf numFmtId="0" fontId="1" fillId="0" borderId="0" xfId="6" applyAlignment="1">
      <alignment vertical="center" wrapText="1"/>
    </xf>
    <xf numFmtId="0" fontId="1" fillId="0" borderId="0" xfId="6" applyAlignment="1">
      <alignment horizontal="center"/>
    </xf>
    <xf numFmtId="0" fontId="1" fillId="0" borderId="0" xfId="6"/>
    <xf numFmtId="0" fontId="3" fillId="0" borderId="0" xfId="6" applyFont="1" applyBorder="1" applyAlignment="1">
      <alignment horizontal="center" vertical="center"/>
    </xf>
    <xf numFmtId="0" fontId="4" fillId="0" borderId="0" xfId="6" applyFont="1" applyBorder="1" applyAlignment="1">
      <alignment horizontal="right" vertical="center"/>
    </xf>
    <xf numFmtId="0" fontId="2" fillId="2" borderId="1" xfId="6" applyFont="1" applyFill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176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left" vertical="center" wrapText="1"/>
    </xf>
    <xf numFmtId="4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3" fontId="4" fillId="0" borderId="3" xfId="6" applyNumberFormat="1" applyFont="1" applyBorder="1" applyAlignment="1">
      <alignment horizontal="center" vertical="center" wrapText="1"/>
    </xf>
    <xf numFmtId="176" fontId="4" fillId="0" borderId="3" xfId="6" applyNumberFormat="1" applyFont="1" applyBorder="1" applyAlignment="1">
      <alignment horizontal="center" vertical="center" wrapText="1"/>
    </xf>
    <xf numFmtId="0" fontId="8" fillId="0" borderId="0" xfId="5" applyFont="1"/>
    <xf numFmtId="0" fontId="9" fillId="0" borderId="0" xfId="5" applyAlignment="1">
      <alignment horizontal="center"/>
    </xf>
    <xf numFmtId="0" fontId="9" fillId="0" borderId="0" xfId="5"/>
    <xf numFmtId="0" fontId="10" fillId="0" borderId="0" xfId="5" applyFont="1" applyAlignment="1"/>
    <xf numFmtId="0" fontId="16" fillId="0" borderId="0" xfId="5" applyFont="1" applyAlignment="1">
      <alignment horizontal="right"/>
    </xf>
    <xf numFmtId="0" fontId="18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18" fillId="0" borderId="0" xfId="6" applyFont="1" applyAlignment="1">
      <alignment horizontal="center"/>
    </xf>
    <xf numFmtId="0" fontId="24" fillId="0" borderId="0" xfId="0" applyFont="1" applyFill="1" applyAlignment="1">
      <alignment vertical="center"/>
    </xf>
    <xf numFmtId="0" fontId="26" fillId="0" borderId="4" xfId="5" applyFont="1" applyBorder="1" applyAlignment="1">
      <alignment horizontal="center" vertical="center"/>
    </xf>
    <xf numFmtId="0" fontId="27" fillId="0" borderId="4" xfId="5" applyFont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30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178" fontId="0" fillId="0" borderId="0" xfId="0" applyNumberFormat="1" applyFill="1" applyAlignment="1">
      <alignment horizontal="right" vertical="center"/>
    </xf>
    <xf numFmtId="178" fontId="5" fillId="0" borderId="6" xfId="0" applyNumberFormat="1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6" fillId="0" borderId="6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2" borderId="1" xfId="6" applyFont="1" applyFill="1" applyBorder="1" applyAlignment="1">
      <alignment horizontal="center" vertical="center" wrapText="1"/>
    </xf>
    <xf numFmtId="0" fontId="35" fillId="0" borderId="2" xfId="6" applyFont="1" applyBorder="1" applyAlignment="1">
      <alignment horizontal="center" vertical="center" wrapText="1"/>
    </xf>
    <xf numFmtId="0" fontId="35" fillId="0" borderId="2" xfId="6" applyFont="1" applyBorder="1" applyAlignment="1">
      <alignment horizontal="left" vertical="center" wrapText="1"/>
    </xf>
    <xf numFmtId="176" fontId="35" fillId="0" borderId="2" xfId="6" applyNumberFormat="1" applyFont="1" applyBorder="1" applyAlignment="1">
      <alignment horizontal="center" vertical="center" wrapText="1"/>
    </xf>
    <xf numFmtId="0" fontId="35" fillId="0" borderId="3" xfId="6" applyFont="1" applyBorder="1" applyAlignment="1">
      <alignment horizontal="left" vertical="center" wrapText="1"/>
    </xf>
    <xf numFmtId="4" fontId="35" fillId="0" borderId="3" xfId="6" applyNumberFormat="1" applyFont="1" applyBorder="1" applyAlignment="1">
      <alignment horizontal="center" vertical="center" wrapText="1"/>
    </xf>
    <xf numFmtId="0" fontId="35" fillId="0" borderId="3" xfId="6" applyFont="1" applyBorder="1" applyAlignment="1">
      <alignment horizontal="center" vertical="center" wrapText="1"/>
    </xf>
    <xf numFmtId="3" fontId="35" fillId="0" borderId="3" xfId="6" applyNumberFormat="1" applyFont="1" applyBorder="1" applyAlignment="1">
      <alignment horizontal="center" vertical="center" wrapText="1"/>
    </xf>
    <xf numFmtId="176" fontId="35" fillId="0" borderId="3" xfId="6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 applyProtection="1">
      <alignment vertical="center"/>
    </xf>
    <xf numFmtId="0" fontId="6" fillId="0" borderId="6" xfId="0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 applyProtection="1">
      <alignment horizontal="left" vertical="center"/>
    </xf>
    <xf numFmtId="3" fontId="6" fillId="0" borderId="6" xfId="0" applyNumberFormat="1" applyFont="1" applyFill="1" applyBorder="1" applyAlignment="1" applyProtection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distributed" vertical="center"/>
    </xf>
    <xf numFmtId="3" fontId="6" fillId="0" borderId="6" xfId="0" applyNumberFormat="1" applyFont="1" applyFill="1" applyBorder="1" applyAlignment="1">
      <alignment vertical="center"/>
    </xf>
    <xf numFmtId="3" fontId="7" fillId="0" borderId="6" xfId="0" applyNumberFormat="1" applyFont="1" applyFill="1" applyBorder="1" applyAlignment="1" applyProtection="1">
      <alignment horizontal="center" vertical="center"/>
    </xf>
    <xf numFmtId="0" fontId="40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distributed" vertical="center"/>
    </xf>
    <xf numFmtId="0" fontId="5" fillId="0" borderId="6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39" fillId="0" borderId="0" xfId="0" applyFont="1">
      <alignment vertical="center"/>
    </xf>
    <xf numFmtId="177" fontId="31" fillId="0" borderId="6" xfId="0" applyNumberFormat="1" applyFont="1" applyFill="1" applyBorder="1" applyAlignment="1">
      <alignment vertical="center"/>
    </xf>
    <xf numFmtId="0" fontId="42" fillId="0" borderId="6" xfId="0" applyFont="1" applyBorder="1" applyAlignment="1">
      <alignment horizontal="center" vertical="center"/>
    </xf>
    <xf numFmtId="0" fontId="42" fillId="0" borderId="0" xfId="0" applyFo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" fillId="0" borderId="6" xfId="8" applyFont="1" applyFill="1" applyBorder="1" applyAlignment="1">
      <alignment horizontal="right" vertical="center"/>
    </xf>
    <xf numFmtId="0" fontId="42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7" fillId="5" borderId="0" xfId="0" applyFont="1" applyFill="1" applyBorder="1" applyAlignment="1"/>
    <xf numFmtId="0" fontId="38" fillId="5" borderId="8" xfId="0" applyFont="1" applyFill="1" applyBorder="1" applyAlignment="1">
      <alignment horizontal="left" vertical="center" wrapText="1"/>
    </xf>
    <xf numFmtId="0" fontId="44" fillId="5" borderId="8" xfId="0" applyFont="1" applyFill="1" applyBorder="1" applyAlignment="1">
      <alignment horizontal="center" vertical="center" wrapText="1"/>
    </xf>
    <xf numFmtId="0" fontId="45" fillId="5" borderId="8" xfId="0" applyFont="1" applyFill="1" applyBorder="1" applyAlignment="1">
      <alignment horizontal="left" vertical="center" wrapText="1"/>
    </xf>
    <xf numFmtId="0" fontId="45" fillId="5" borderId="8" xfId="0" applyFont="1" applyFill="1" applyBorder="1" applyAlignment="1">
      <alignment horizontal="right" vertical="center" wrapText="1"/>
    </xf>
    <xf numFmtId="0" fontId="45" fillId="5" borderId="0" xfId="0" applyFont="1" applyFill="1" applyBorder="1" applyAlignment="1">
      <alignment horizontal="center" vertical="center"/>
    </xf>
    <xf numFmtId="0" fontId="42" fillId="5" borderId="8" xfId="0" applyFont="1" applyFill="1" applyBorder="1" applyAlignment="1">
      <alignment horizontal="right" vertical="center" wrapText="1"/>
    </xf>
    <xf numFmtId="0" fontId="42" fillId="5" borderId="8" xfId="0" applyFont="1" applyFill="1" applyBorder="1" applyAlignment="1">
      <alignment horizontal="left" vertical="center" wrapText="1"/>
    </xf>
    <xf numFmtId="0" fontId="46" fillId="5" borderId="8" xfId="0" applyFont="1" applyFill="1" applyBorder="1" applyAlignment="1">
      <alignment horizontal="left" vertical="center" wrapText="1"/>
    </xf>
    <xf numFmtId="0" fontId="46" fillId="5" borderId="8" xfId="0" applyFont="1" applyFill="1" applyBorder="1" applyAlignment="1">
      <alignment horizontal="right" vertical="center" wrapText="1"/>
    </xf>
    <xf numFmtId="0" fontId="18" fillId="0" borderId="0" xfId="6" applyFont="1" applyAlignment="1">
      <alignment horizontal="left"/>
    </xf>
    <xf numFmtId="0" fontId="11" fillId="0" borderId="8" xfId="5" applyFont="1" applyBorder="1" applyAlignment="1">
      <alignment horizontal="center" vertical="center"/>
    </xf>
    <xf numFmtId="0" fontId="12" fillId="6" borderId="8" xfId="5" applyFont="1" applyFill="1" applyBorder="1" applyAlignment="1">
      <alignment horizontal="left" vertical="center"/>
    </xf>
    <xf numFmtId="0" fontId="13" fillId="6" borderId="8" xfId="5" applyFont="1" applyFill="1" applyBorder="1" applyAlignment="1">
      <alignment horizontal="center" vertical="center"/>
    </xf>
    <xf numFmtId="179" fontId="14" fillId="6" borderId="8" xfId="5" applyNumberFormat="1" applyFont="1" applyFill="1" applyBorder="1" applyAlignment="1">
      <alignment horizontal="center" vertical="center"/>
    </xf>
    <xf numFmtId="0" fontId="14" fillId="0" borderId="8" xfId="5" applyFont="1" applyBorder="1" applyAlignment="1">
      <alignment horizontal="center" vertical="center"/>
    </xf>
    <xf numFmtId="0" fontId="15" fillId="0" borderId="8" xfId="5" applyFont="1" applyBorder="1" applyAlignment="1">
      <alignment horizontal="center" vertical="center"/>
    </xf>
    <xf numFmtId="179" fontId="14" fillId="0" borderId="8" xfId="5" applyNumberFormat="1" applyFont="1" applyBorder="1" applyAlignment="1">
      <alignment horizontal="center" vertical="center"/>
    </xf>
    <xf numFmtId="0" fontId="14" fillId="0" borderId="8" xfId="5" applyFont="1" applyBorder="1" applyAlignment="1">
      <alignment horizontal="center"/>
    </xf>
    <xf numFmtId="179" fontId="14" fillId="0" borderId="8" xfId="5" applyNumberFormat="1" applyFont="1" applyBorder="1" applyAlignment="1">
      <alignment horizontal="center"/>
    </xf>
    <xf numFmtId="0" fontId="12" fillId="3" borderId="8" xfId="5" applyFont="1" applyFill="1" applyBorder="1" applyAlignment="1">
      <alignment horizontal="left" vertical="center"/>
    </xf>
    <xf numFmtId="0" fontId="13" fillId="3" borderId="8" xfId="5" applyFont="1" applyFill="1" applyBorder="1" applyAlignment="1">
      <alignment horizontal="center" vertical="center"/>
    </xf>
    <xf numFmtId="179" fontId="14" fillId="3" borderId="8" xfId="5" applyNumberFormat="1" applyFont="1" applyFill="1" applyBorder="1" applyAlignment="1">
      <alignment horizontal="center" vertical="center"/>
    </xf>
    <xf numFmtId="0" fontId="13" fillId="0" borderId="8" xfId="5" applyFont="1" applyBorder="1" applyAlignment="1">
      <alignment horizontal="center"/>
    </xf>
    <xf numFmtId="0" fontId="23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48" fillId="0" borderId="8" xfId="0" applyFont="1" applyFill="1" applyBorder="1" applyAlignment="1">
      <alignment horizontal="center" vertical="center"/>
    </xf>
    <xf numFmtId="0" fontId="48" fillId="0" borderId="8" xfId="0" applyFont="1" applyFill="1" applyBorder="1" applyAlignment="1">
      <alignment horizontal="center" vertical="center" wrapText="1"/>
    </xf>
    <xf numFmtId="3" fontId="49" fillId="0" borderId="8" xfId="0" applyNumberFormat="1" applyFont="1" applyFill="1" applyBorder="1" applyAlignment="1" applyProtection="1">
      <alignment vertical="center"/>
    </xf>
    <xf numFmtId="0" fontId="49" fillId="0" borderId="8" xfId="0" applyFont="1" applyFill="1" applyBorder="1" applyAlignment="1">
      <alignment horizontal="right" vertical="center"/>
    </xf>
    <xf numFmtId="0" fontId="49" fillId="0" borderId="8" xfId="0" applyFont="1" applyFill="1" applyBorder="1" applyAlignment="1">
      <alignment vertical="center"/>
    </xf>
    <xf numFmtId="3" fontId="49" fillId="0" borderId="8" xfId="0" applyNumberFormat="1" applyFont="1" applyFill="1" applyBorder="1" applyAlignment="1" applyProtection="1">
      <alignment horizontal="left" vertical="center"/>
    </xf>
    <xf numFmtId="3" fontId="49" fillId="0" borderId="8" xfId="0" applyNumberFormat="1" applyFont="1" applyFill="1" applyBorder="1" applyAlignment="1" applyProtection="1">
      <alignment horizontal="right" vertical="center"/>
    </xf>
    <xf numFmtId="0" fontId="49" fillId="0" borderId="8" xfId="0" applyFont="1" applyBorder="1" applyAlignment="1">
      <alignment horizontal="left" vertical="center"/>
    </xf>
    <xf numFmtId="0" fontId="49" fillId="0" borderId="8" xfId="0" applyFont="1" applyBorder="1" applyAlignment="1">
      <alignment horizontal="right" vertical="center"/>
    </xf>
    <xf numFmtId="0" fontId="50" fillId="0" borderId="8" xfId="0" applyFont="1" applyBorder="1" applyAlignment="1">
      <alignment horizontal="left" vertical="center"/>
    </xf>
    <xf numFmtId="0" fontId="50" fillId="0" borderId="8" xfId="0" applyFont="1" applyBorder="1" applyAlignment="1">
      <alignment horizontal="right" vertical="center"/>
    </xf>
    <xf numFmtId="0" fontId="51" fillId="0" borderId="8" xfId="0" applyFont="1" applyFill="1" applyBorder="1" applyAlignment="1">
      <alignment horizontal="distributed" vertical="center"/>
    </xf>
    <xf numFmtId="0" fontId="52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1" fontId="49" fillId="4" borderId="8" xfId="0" applyNumberFormat="1" applyFont="1" applyFill="1" applyBorder="1" applyAlignment="1">
      <alignment vertical="center"/>
    </xf>
    <xf numFmtId="0" fontId="49" fillId="4" borderId="8" xfId="0" applyFont="1" applyFill="1" applyBorder="1" applyAlignment="1">
      <alignment vertical="center"/>
    </xf>
    <xf numFmtId="178" fontId="49" fillId="0" borderId="8" xfId="0" applyNumberFormat="1" applyFont="1" applyFill="1" applyBorder="1" applyAlignment="1" applyProtection="1">
      <alignment horizontal="left" vertical="center"/>
      <protection locked="0"/>
    </xf>
    <xf numFmtId="177" fontId="49" fillId="0" borderId="8" xfId="0" applyNumberFormat="1" applyFont="1" applyFill="1" applyBorder="1" applyAlignment="1" applyProtection="1">
      <alignment horizontal="left" vertical="center"/>
      <protection locked="0"/>
    </xf>
    <xf numFmtId="0" fontId="49" fillId="0" borderId="8" xfId="0" applyFont="1" applyBorder="1" applyAlignment="1">
      <alignment vertical="center"/>
    </xf>
    <xf numFmtId="0" fontId="51" fillId="0" borderId="8" xfId="0" applyFont="1" applyFill="1" applyBorder="1" applyAlignment="1">
      <alignment vertical="center"/>
    </xf>
    <xf numFmtId="1" fontId="49" fillId="0" borderId="8" xfId="0" applyNumberFormat="1" applyFont="1" applyFill="1" applyBorder="1" applyAlignment="1" applyProtection="1">
      <alignment vertical="center"/>
      <protection locked="0"/>
    </xf>
    <xf numFmtId="0" fontId="49" fillId="0" borderId="8" xfId="0" applyNumberFormat="1" applyFont="1" applyFill="1" applyBorder="1" applyAlignment="1" applyProtection="1">
      <alignment vertical="center"/>
      <protection locked="0"/>
    </xf>
    <xf numFmtId="0" fontId="49" fillId="4" borderId="8" xfId="0" applyNumberFormat="1" applyFont="1" applyFill="1" applyBorder="1" applyAlignment="1" applyProtection="1">
      <alignment vertical="center"/>
      <protection locked="0"/>
    </xf>
    <xf numFmtId="1" fontId="49" fillId="4" borderId="8" xfId="0" applyNumberFormat="1" applyFont="1" applyFill="1" applyBorder="1" applyAlignment="1" applyProtection="1">
      <alignment vertical="center"/>
      <protection locked="0"/>
    </xf>
    <xf numFmtId="0" fontId="54" fillId="0" borderId="0" xfId="0" applyFont="1" applyFill="1" applyAlignment="1">
      <alignment vertical="center"/>
    </xf>
    <xf numFmtId="0" fontId="26" fillId="0" borderId="0" xfId="5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0" fontId="53" fillId="0" borderId="0" xfId="0" applyFont="1" applyFill="1" applyAlignment="1">
      <alignment horizontal="center" vertical="center"/>
    </xf>
    <xf numFmtId="0" fontId="26" fillId="0" borderId="0" xfId="5" applyFont="1" applyBorder="1" applyAlignment="1">
      <alignment horizontal="center" vertical="center"/>
    </xf>
    <xf numFmtId="0" fontId="47" fillId="5" borderId="0" xfId="0" applyFont="1" applyFill="1" applyBorder="1" applyAlignment="1">
      <alignment horizontal="center" vertical="center" wrapText="1"/>
    </xf>
    <xf numFmtId="0" fontId="25" fillId="0" borderId="0" xfId="6" applyFont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3" fillId="0" borderId="7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25" fillId="0" borderId="0" xfId="0" applyFont="1" applyFill="1" applyAlignment="1">
      <alignment horizontal="center" vertical="center"/>
    </xf>
    <xf numFmtId="0" fontId="1" fillId="0" borderId="0" xfId="6" applyAlignment="1">
      <alignment horizontal="center"/>
    </xf>
  </cellXfs>
  <cellStyles count="9">
    <cellStyle name="百分比 2" xfId="1"/>
    <cellStyle name="常规" xfId="0" builtinId="0"/>
    <cellStyle name="常规 10" xfId="4"/>
    <cellStyle name="常规 2" xfId="5"/>
    <cellStyle name="常规 2 2" xfId="3"/>
    <cellStyle name="常规 3" xfId="6"/>
    <cellStyle name="常规 3 2" xfId="2"/>
    <cellStyle name="常规 4" xfId="7"/>
    <cellStyle name="常规_全市05支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/>
  </sheetViews>
  <sheetFormatPr defaultRowHeight="13.5"/>
  <cols>
    <col min="1" max="1" width="35.875" style="23" customWidth="1"/>
    <col min="2" max="4" width="16" style="23" customWidth="1"/>
    <col min="5" max="16384" width="9" style="23"/>
  </cols>
  <sheetData>
    <row r="1" spans="1:5" ht="18.75" customHeight="1">
      <c r="A1" s="22" t="s">
        <v>1013</v>
      </c>
    </row>
    <row r="2" spans="1:5" s="19" customFormat="1" ht="48.75" customHeight="1">
      <c r="A2" s="139" t="s">
        <v>938</v>
      </c>
      <c r="B2" s="139"/>
      <c r="C2" s="139"/>
      <c r="D2" s="139"/>
      <c r="E2" s="20"/>
    </row>
    <row r="3" spans="1:5" ht="20.25" customHeight="1">
      <c r="A3" s="40"/>
      <c r="D3" s="29" t="s">
        <v>42</v>
      </c>
    </row>
    <row r="4" spans="1:5" s="42" customFormat="1" ht="46.5" customHeight="1">
      <c r="A4" s="44" t="s">
        <v>1014</v>
      </c>
      <c r="B4" s="44" t="s">
        <v>1011</v>
      </c>
      <c r="C4" s="43" t="s">
        <v>44</v>
      </c>
      <c r="D4" s="44" t="s">
        <v>937</v>
      </c>
    </row>
    <row r="5" spans="1:5" ht="20.25" customHeight="1">
      <c r="A5" s="45" t="s">
        <v>912</v>
      </c>
      <c r="B5" s="45">
        <f>SUM(B6:B18)</f>
        <v>58157</v>
      </c>
      <c r="C5" s="45">
        <f>SUM(C6:C18)</f>
        <v>64427</v>
      </c>
      <c r="D5" s="45">
        <f>IF(B5=0,"",ROUND((C5-B5)/B5*100,1))</f>
        <v>10.8</v>
      </c>
    </row>
    <row r="6" spans="1:5" ht="20.25" customHeight="1">
      <c r="A6" s="45" t="s">
        <v>913</v>
      </c>
      <c r="B6" s="46">
        <v>21152</v>
      </c>
      <c r="C6" s="45">
        <v>24021</v>
      </c>
      <c r="D6" s="45">
        <f t="shared" ref="D6:D28" si="0">IF(B6=0,"",ROUND((C6-B6)/B6*100,1))</f>
        <v>13.6</v>
      </c>
    </row>
    <row r="7" spans="1:5" ht="20.25" customHeight="1">
      <c r="A7" s="45" t="s">
        <v>914</v>
      </c>
      <c r="B7" s="46">
        <v>3255</v>
      </c>
      <c r="C7" s="45">
        <v>3581</v>
      </c>
      <c r="D7" s="45">
        <f t="shared" si="0"/>
        <v>10</v>
      </c>
    </row>
    <row r="8" spans="1:5" ht="20.25" customHeight="1">
      <c r="A8" s="45" t="s">
        <v>915</v>
      </c>
      <c r="B8" s="46">
        <v>10238</v>
      </c>
      <c r="C8" s="45">
        <v>11262</v>
      </c>
      <c r="D8" s="45">
        <f t="shared" si="0"/>
        <v>10</v>
      </c>
    </row>
    <row r="9" spans="1:5" ht="20.25" customHeight="1">
      <c r="A9" s="45" t="s">
        <v>916</v>
      </c>
      <c r="B9" s="45"/>
      <c r="C9" s="45"/>
      <c r="D9" s="45" t="str">
        <f t="shared" si="0"/>
        <v/>
      </c>
    </row>
    <row r="10" spans="1:5" ht="20.25" customHeight="1">
      <c r="A10" s="45" t="s">
        <v>917</v>
      </c>
      <c r="B10" s="45">
        <v>872</v>
      </c>
      <c r="C10" s="45">
        <v>959</v>
      </c>
      <c r="D10" s="45">
        <f t="shared" si="0"/>
        <v>10</v>
      </c>
    </row>
    <row r="11" spans="1:5" ht="20.25" customHeight="1">
      <c r="A11" s="45" t="s">
        <v>918</v>
      </c>
      <c r="B11" s="45"/>
      <c r="C11" s="45"/>
      <c r="D11" s="45" t="str">
        <f t="shared" si="0"/>
        <v/>
      </c>
    </row>
    <row r="12" spans="1:5" ht="20.25" customHeight="1">
      <c r="A12" s="45" t="s">
        <v>919</v>
      </c>
      <c r="B12" s="45">
        <v>3306</v>
      </c>
      <c r="C12" s="45">
        <v>3637</v>
      </c>
      <c r="D12" s="45">
        <f t="shared" si="0"/>
        <v>10</v>
      </c>
    </row>
    <row r="13" spans="1:5" ht="20.25" customHeight="1">
      <c r="A13" s="45" t="s">
        <v>920</v>
      </c>
      <c r="B13" s="45">
        <v>2557</v>
      </c>
      <c r="C13" s="45">
        <v>2813</v>
      </c>
      <c r="D13" s="45">
        <f t="shared" si="0"/>
        <v>10</v>
      </c>
    </row>
    <row r="14" spans="1:5" ht="20.25" customHeight="1">
      <c r="A14" s="45" t="s">
        <v>921</v>
      </c>
      <c r="B14" s="45">
        <v>828</v>
      </c>
      <c r="C14" s="45">
        <v>911</v>
      </c>
      <c r="D14" s="45">
        <f t="shared" si="0"/>
        <v>10</v>
      </c>
    </row>
    <row r="15" spans="1:5" ht="20.25" customHeight="1">
      <c r="A15" s="45" t="s">
        <v>922</v>
      </c>
      <c r="B15" s="45">
        <v>3790</v>
      </c>
      <c r="C15" s="45">
        <v>3869</v>
      </c>
      <c r="D15" s="45">
        <f t="shared" si="0"/>
        <v>2.1</v>
      </c>
    </row>
    <row r="16" spans="1:5" ht="20.25" customHeight="1">
      <c r="A16" s="45" t="s">
        <v>923</v>
      </c>
      <c r="B16" s="45">
        <v>11544</v>
      </c>
      <c r="C16" s="45">
        <v>12698</v>
      </c>
      <c r="D16" s="45">
        <f t="shared" si="0"/>
        <v>10</v>
      </c>
    </row>
    <row r="17" spans="1:5" ht="20.25" customHeight="1">
      <c r="A17" s="45" t="s">
        <v>924</v>
      </c>
      <c r="B17" s="45">
        <v>137</v>
      </c>
      <c r="C17" s="45">
        <v>150</v>
      </c>
      <c r="D17" s="45">
        <f t="shared" si="0"/>
        <v>9.5</v>
      </c>
    </row>
    <row r="18" spans="1:5" ht="20.25" customHeight="1">
      <c r="A18" s="45" t="s">
        <v>925</v>
      </c>
      <c r="B18" s="45">
        <v>478</v>
      </c>
      <c r="C18" s="45">
        <v>526</v>
      </c>
      <c r="D18" s="45">
        <f t="shared" si="0"/>
        <v>10</v>
      </c>
    </row>
    <row r="19" spans="1:5" ht="20.25" customHeight="1">
      <c r="A19" s="45" t="s">
        <v>926</v>
      </c>
      <c r="B19" s="45">
        <f>SUM(B20:B27)</f>
        <v>9411</v>
      </c>
      <c r="C19" s="45">
        <f>SUM(C20:C27)</f>
        <v>10245</v>
      </c>
      <c r="D19" s="45">
        <f t="shared" si="0"/>
        <v>8.9</v>
      </c>
    </row>
    <row r="20" spans="1:5" ht="20.25" customHeight="1">
      <c r="A20" s="45" t="s">
        <v>927</v>
      </c>
      <c r="B20" s="45">
        <v>1851</v>
      </c>
      <c r="C20" s="45">
        <v>2036</v>
      </c>
      <c r="D20" s="45">
        <f t="shared" si="0"/>
        <v>10</v>
      </c>
    </row>
    <row r="21" spans="1:5" ht="20.25" customHeight="1">
      <c r="A21" s="45" t="s">
        <v>928</v>
      </c>
      <c r="B21" s="45">
        <v>3014</v>
      </c>
      <c r="C21" s="45">
        <v>3319</v>
      </c>
      <c r="D21" s="45">
        <f t="shared" si="0"/>
        <v>10.1</v>
      </c>
    </row>
    <row r="22" spans="1:5" ht="20.25" customHeight="1">
      <c r="A22" s="45" t="s">
        <v>929</v>
      </c>
      <c r="B22" s="45">
        <v>1314</v>
      </c>
      <c r="C22" s="45">
        <v>1445</v>
      </c>
      <c r="D22" s="45">
        <f t="shared" si="0"/>
        <v>10</v>
      </c>
    </row>
    <row r="23" spans="1:5" ht="20.25" customHeight="1">
      <c r="A23" s="45" t="s">
        <v>930</v>
      </c>
      <c r="B23" s="45"/>
      <c r="C23" s="45"/>
      <c r="D23" s="45" t="str">
        <f t="shared" si="0"/>
        <v/>
      </c>
    </row>
    <row r="24" spans="1:5" ht="20.25" customHeight="1">
      <c r="A24" s="45" t="s">
        <v>931</v>
      </c>
      <c r="B24" s="45">
        <v>3132</v>
      </c>
      <c r="C24" s="45">
        <v>3345</v>
      </c>
      <c r="D24" s="45">
        <f t="shared" si="0"/>
        <v>6.8</v>
      </c>
    </row>
    <row r="25" spans="1:5" ht="20.25" customHeight="1">
      <c r="A25" s="45" t="s">
        <v>932</v>
      </c>
      <c r="B25" s="45">
        <v>73</v>
      </c>
      <c r="C25" s="45"/>
      <c r="D25" s="45">
        <f t="shared" si="0"/>
        <v>-100</v>
      </c>
    </row>
    <row r="26" spans="1:5" ht="20.25" customHeight="1">
      <c r="A26" s="45" t="s">
        <v>933</v>
      </c>
      <c r="B26" s="45"/>
      <c r="C26" s="45"/>
      <c r="D26" s="45" t="str">
        <f t="shared" si="0"/>
        <v/>
      </c>
      <c r="E26" s="41"/>
    </row>
    <row r="27" spans="1:5" ht="20.25" customHeight="1">
      <c r="A27" s="45" t="s">
        <v>934</v>
      </c>
      <c r="B27" s="45">
        <v>27</v>
      </c>
      <c r="C27" s="45">
        <v>100</v>
      </c>
      <c r="D27" s="45">
        <f t="shared" si="0"/>
        <v>270.39999999999998</v>
      </c>
      <c r="E27" s="41"/>
    </row>
    <row r="28" spans="1:5" s="79" customFormat="1" ht="24" customHeight="1">
      <c r="A28" s="76" t="s">
        <v>935</v>
      </c>
      <c r="B28" s="77">
        <f>SUM(B19,B5,)</f>
        <v>67568</v>
      </c>
      <c r="C28" s="77">
        <f>SUM(C19,C5,)</f>
        <v>74672</v>
      </c>
      <c r="D28" s="77">
        <f t="shared" si="0"/>
        <v>10.5</v>
      </c>
      <c r="E28" s="78"/>
    </row>
    <row r="29" spans="1:5" s="41" customFormat="1" ht="15.75" customHeight="1">
      <c r="A29" s="140" t="s">
        <v>783</v>
      </c>
      <c r="B29" s="140"/>
      <c r="C29" s="140"/>
      <c r="D29" s="140"/>
      <c r="E29" s="23"/>
    </row>
    <row r="30" spans="1:5" s="26" customFormat="1" ht="36.75" customHeight="1">
      <c r="A30" s="141" t="s">
        <v>1007</v>
      </c>
      <c r="B30" s="141"/>
      <c r="C30" s="141"/>
      <c r="D30" s="141"/>
      <c r="E30" s="75"/>
    </row>
    <row r="31" spans="1:5" s="41" customFormat="1" ht="20.25" customHeight="1">
      <c r="A31" s="23"/>
      <c r="B31" s="23"/>
      <c r="C31" s="23"/>
      <c r="D31" s="23"/>
      <c r="E31" s="23"/>
    </row>
    <row r="32" spans="1:5" ht="20.25" customHeight="1"/>
    <row r="33" ht="20.25" customHeight="1"/>
  </sheetData>
  <mergeCells count="3">
    <mergeCell ref="A2:D2"/>
    <mergeCell ref="A29:D29"/>
    <mergeCell ref="A30:D30"/>
  </mergeCells>
  <phoneticPr fontId="28" type="noConversion"/>
  <pageMargins left="1.1599999999999999" right="0.3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E3" sqref="E3"/>
    </sheetView>
  </sheetViews>
  <sheetFormatPr defaultRowHeight="13.5"/>
  <cols>
    <col min="1" max="1" width="9.75" style="55" customWidth="1"/>
    <col min="2" max="2" width="29.125" customWidth="1"/>
    <col min="3" max="4" width="14.75" style="87" customWidth="1"/>
    <col min="5" max="5" width="14.75" style="51" customWidth="1"/>
  </cols>
  <sheetData>
    <row r="1" spans="1:6" s="23" customFormat="1" ht="18.75" customHeight="1">
      <c r="A1" s="22" t="s">
        <v>940</v>
      </c>
      <c r="B1" s="22"/>
      <c r="C1" s="24"/>
      <c r="D1" s="24"/>
      <c r="E1" s="48"/>
    </row>
    <row r="2" spans="1:6" s="19" customFormat="1" ht="48.75" customHeight="1">
      <c r="A2" s="139" t="s">
        <v>964</v>
      </c>
      <c r="B2" s="139"/>
      <c r="C2" s="139"/>
      <c r="D2" s="139"/>
      <c r="E2" s="139"/>
      <c r="F2" s="20"/>
    </row>
    <row r="3" spans="1:6" s="23" customFormat="1" ht="20.25" customHeight="1">
      <c r="A3" s="53"/>
      <c r="B3" s="40"/>
      <c r="C3" s="24"/>
      <c r="D3" s="24"/>
      <c r="E3" s="49" t="s">
        <v>42</v>
      </c>
    </row>
    <row r="4" spans="1:6" s="55" customFormat="1" ht="40.5" customHeight="1">
      <c r="A4" s="44" t="s">
        <v>944</v>
      </c>
      <c r="B4" s="44" t="s">
        <v>943</v>
      </c>
      <c r="C4" s="44" t="s">
        <v>941</v>
      </c>
      <c r="D4" s="43" t="s">
        <v>939</v>
      </c>
      <c r="E4" s="50" t="s">
        <v>942</v>
      </c>
    </row>
    <row r="5" spans="1:6" ht="20.25" customHeight="1">
      <c r="A5" s="54">
        <v>201</v>
      </c>
      <c r="B5" s="52" t="s">
        <v>945</v>
      </c>
      <c r="C5" s="84">
        <v>14053</v>
      </c>
      <c r="D5" s="85">
        <v>14493</v>
      </c>
      <c r="E5" s="81">
        <f>(D5-C5)/C5*100</f>
        <v>3.1310040560734365</v>
      </c>
    </row>
    <row r="6" spans="1:6" ht="20.25" customHeight="1">
      <c r="A6" s="54">
        <v>204</v>
      </c>
      <c r="B6" s="52" t="s">
        <v>946</v>
      </c>
      <c r="C6" s="84">
        <v>4130</v>
      </c>
      <c r="D6" s="85">
        <v>4581</v>
      </c>
      <c r="E6" s="81">
        <f t="shared" ref="E6:E24" si="0">(D6-C6)/C6*100</f>
        <v>10.920096852300242</v>
      </c>
    </row>
    <row r="7" spans="1:6" ht="20.25" customHeight="1">
      <c r="A7" s="54">
        <v>205</v>
      </c>
      <c r="B7" s="52" t="s">
        <v>947</v>
      </c>
      <c r="C7" s="84">
        <v>12724</v>
      </c>
      <c r="D7" s="85">
        <v>17256</v>
      </c>
      <c r="E7" s="81">
        <f t="shared" si="0"/>
        <v>35.6177302734989</v>
      </c>
    </row>
    <row r="8" spans="1:6" ht="20.25" customHeight="1">
      <c r="A8" s="54">
        <v>206</v>
      </c>
      <c r="B8" s="52" t="s">
        <v>948</v>
      </c>
      <c r="C8" s="84">
        <v>605</v>
      </c>
      <c r="D8" s="85">
        <v>1534</v>
      </c>
      <c r="E8" s="81">
        <f t="shared" si="0"/>
        <v>153.55371900826447</v>
      </c>
    </row>
    <row r="9" spans="1:6" ht="20.25" customHeight="1">
      <c r="A9" s="54">
        <v>207</v>
      </c>
      <c r="B9" s="52" t="s">
        <v>949</v>
      </c>
      <c r="C9" s="84">
        <v>194</v>
      </c>
      <c r="D9" s="85">
        <v>376</v>
      </c>
      <c r="E9" s="81">
        <f t="shared" si="0"/>
        <v>93.814432989690715</v>
      </c>
    </row>
    <row r="10" spans="1:6" ht="20.25" customHeight="1">
      <c r="A10" s="54">
        <v>208</v>
      </c>
      <c r="B10" s="52" t="s">
        <v>950</v>
      </c>
      <c r="C10" s="84">
        <v>13095</v>
      </c>
      <c r="D10" s="85">
        <v>16168</v>
      </c>
      <c r="E10" s="81">
        <f t="shared" si="0"/>
        <v>23.466972126765942</v>
      </c>
    </row>
    <row r="11" spans="1:6" ht="20.25" customHeight="1">
      <c r="A11" s="54">
        <v>210</v>
      </c>
      <c r="B11" s="52" t="s">
        <v>951</v>
      </c>
      <c r="C11" s="84">
        <v>12578</v>
      </c>
      <c r="D11" s="85">
        <v>8899</v>
      </c>
      <c r="E11" s="81">
        <f t="shared" si="0"/>
        <v>-29.249483224678009</v>
      </c>
    </row>
    <row r="12" spans="1:6" ht="20.25" customHeight="1">
      <c r="A12" s="54">
        <v>211</v>
      </c>
      <c r="B12" s="52" t="s">
        <v>952</v>
      </c>
      <c r="C12" s="84">
        <v>975</v>
      </c>
      <c r="D12" s="85">
        <v>1402</v>
      </c>
      <c r="E12" s="81">
        <f t="shared" si="0"/>
        <v>43.794871794871796</v>
      </c>
    </row>
    <row r="13" spans="1:6" ht="20.25" customHeight="1">
      <c r="A13" s="54">
        <v>212</v>
      </c>
      <c r="B13" s="52" t="s">
        <v>953</v>
      </c>
      <c r="C13" s="84">
        <v>4834</v>
      </c>
      <c r="D13" s="85">
        <v>5622</v>
      </c>
      <c r="E13" s="81">
        <f t="shared" si="0"/>
        <v>16.301199834505585</v>
      </c>
    </row>
    <row r="14" spans="1:6" ht="20.25" customHeight="1">
      <c r="A14" s="54">
        <v>213</v>
      </c>
      <c r="B14" s="52" t="s">
        <v>954</v>
      </c>
      <c r="C14" s="84">
        <v>2642</v>
      </c>
      <c r="D14" s="85">
        <v>973</v>
      </c>
      <c r="E14" s="81">
        <f t="shared" si="0"/>
        <v>-63.171839515518549</v>
      </c>
    </row>
    <row r="15" spans="1:6" ht="20.25" customHeight="1">
      <c r="A15" s="54">
        <v>214</v>
      </c>
      <c r="B15" s="52" t="s">
        <v>955</v>
      </c>
      <c r="C15" s="84">
        <v>385</v>
      </c>
      <c r="D15" s="85">
        <v>328</v>
      </c>
      <c r="E15" s="81">
        <f t="shared" si="0"/>
        <v>-14.805194805194805</v>
      </c>
    </row>
    <row r="16" spans="1:6" ht="20.25" customHeight="1">
      <c r="A16" s="54">
        <v>215</v>
      </c>
      <c r="B16" s="52" t="s">
        <v>956</v>
      </c>
      <c r="C16" s="84">
        <v>144</v>
      </c>
      <c r="D16" s="85">
        <v>195</v>
      </c>
      <c r="E16" s="81">
        <f t="shared" si="0"/>
        <v>35.416666666666671</v>
      </c>
    </row>
    <row r="17" spans="1:5" ht="20.25" customHeight="1">
      <c r="A17" s="54">
        <v>216</v>
      </c>
      <c r="B17" s="52" t="s">
        <v>957</v>
      </c>
      <c r="C17" s="84">
        <v>0</v>
      </c>
      <c r="D17" s="85">
        <v>0</v>
      </c>
      <c r="E17" s="81"/>
    </row>
    <row r="18" spans="1:5" ht="20.25" customHeight="1">
      <c r="A18" s="54">
        <v>219</v>
      </c>
      <c r="B18" s="52" t="s">
        <v>958</v>
      </c>
      <c r="C18" s="84">
        <v>112</v>
      </c>
      <c r="D18" s="85">
        <v>121</v>
      </c>
      <c r="E18" s="81">
        <f t="shared" si="0"/>
        <v>8.0357142857142865</v>
      </c>
    </row>
    <row r="19" spans="1:5" ht="20.25" customHeight="1">
      <c r="A19" s="54">
        <v>220</v>
      </c>
      <c r="B19" s="52" t="s">
        <v>959</v>
      </c>
      <c r="C19" s="84">
        <v>676</v>
      </c>
      <c r="D19" s="85">
        <v>723</v>
      </c>
      <c r="E19" s="81">
        <f t="shared" si="0"/>
        <v>6.9526627218934909</v>
      </c>
    </row>
    <row r="20" spans="1:5" ht="20.25" customHeight="1">
      <c r="A20" s="54">
        <v>221</v>
      </c>
      <c r="B20" s="52" t="s">
        <v>960</v>
      </c>
      <c r="C20" s="84">
        <v>2457</v>
      </c>
      <c r="D20" s="85">
        <v>2519</v>
      </c>
      <c r="E20" s="81">
        <f t="shared" si="0"/>
        <v>2.5234025234025235</v>
      </c>
    </row>
    <row r="21" spans="1:5" ht="20.25" customHeight="1">
      <c r="A21" s="54">
        <v>227</v>
      </c>
      <c r="B21" s="52" t="s">
        <v>961</v>
      </c>
      <c r="C21" s="84">
        <v>720</v>
      </c>
      <c r="D21" s="85">
        <v>702</v>
      </c>
      <c r="E21" s="81">
        <f t="shared" si="0"/>
        <v>-2.5</v>
      </c>
    </row>
    <row r="22" spans="1:5" ht="20.25" customHeight="1">
      <c r="A22" s="54">
        <v>229</v>
      </c>
      <c r="B22" s="52" t="s">
        <v>962</v>
      </c>
      <c r="C22" s="84">
        <v>13209</v>
      </c>
      <c r="D22" s="85">
        <v>3077</v>
      </c>
      <c r="E22" s="81">
        <f t="shared" si="0"/>
        <v>-76.705276705276702</v>
      </c>
    </row>
    <row r="23" spans="1:5" ht="20.25" customHeight="1">
      <c r="A23" s="54">
        <v>232</v>
      </c>
      <c r="B23" s="52" t="s">
        <v>963</v>
      </c>
      <c r="C23" s="84">
        <v>3375</v>
      </c>
      <c r="D23" s="85">
        <v>762</v>
      </c>
      <c r="E23" s="81">
        <f t="shared" si="0"/>
        <v>-77.422222222222231</v>
      </c>
    </row>
    <row r="24" spans="1:5" s="83" customFormat="1" ht="24" customHeight="1">
      <c r="A24" s="82"/>
      <c r="B24" s="47" t="s">
        <v>1012</v>
      </c>
      <c r="C24" s="86">
        <f>SUM(C5:C23)</f>
        <v>86908</v>
      </c>
      <c r="D24" s="86">
        <f>SUM(D5:D23)</f>
        <v>79731</v>
      </c>
      <c r="E24" s="81">
        <f t="shared" si="0"/>
        <v>-8.2581580521931244</v>
      </c>
    </row>
    <row r="25" spans="1:5" s="80" customFormat="1" ht="15" customHeight="1">
      <c r="A25" s="55"/>
      <c r="B25"/>
      <c r="C25" s="87"/>
      <c r="D25" s="87"/>
      <c r="E25" s="51"/>
    </row>
  </sheetData>
  <mergeCells count="1">
    <mergeCell ref="A2:E2"/>
  </mergeCells>
  <phoneticPr fontId="2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29"/>
  <sheetViews>
    <sheetView workbookViewId="0">
      <selection activeCell="J12" sqref="J12"/>
    </sheetView>
  </sheetViews>
  <sheetFormatPr defaultColWidth="9" defaultRowHeight="14.25"/>
  <cols>
    <col min="1" max="1" width="42.375" style="127" customWidth="1"/>
    <col min="2" max="3" width="11.5" style="23" customWidth="1"/>
    <col min="4" max="4" width="14.375" style="23" customWidth="1"/>
    <col min="5" max="6" width="11.5" style="23" customWidth="1"/>
    <col min="7" max="7" width="14.375" style="23" customWidth="1"/>
    <col min="8" max="8" width="5.5" style="23" customWidth="1"/>
    <col min="9" max="16384" width="9" style="23"/>
  </cols>
  <sheetData>
    <row r="1" spans="1:4" ht="18" customHeight="1">
      <c r="A1" s="126" t="s">
        <v>1063</v>
      </c>
    </row>
    <row r="2" spans="1:4" s="126" customFormat="1" ht="35.25" customHeight="1">
      <c r="A2" s="142" t="s">
        <v>1040</v>
      </c>
      <c r="B2" s="142"/>
      <c r="C2" s="142"/>
      <c r="D2" s="142"/>
    </row>
    <row r="3" spans="1:4" ht="18.75" customHeight="1">
      <c r="D3" s="49" t="s">
        <v>1019</v>
      </c>
    </row>
    <row r="4" spans="1:4" ht="31.5" customHeight="1">
      <c r="A4" s="114" t="s">
        <v>766</v>
      </c>
      <c r="B4" s="115" t="s">
        <v>43</v>
      </c>
      <c r="C4" s="114" t="s">
        <v>44</v>
      </c>
      <c r="D4" s="115" t="s">
        <v>45</v>
      </c>
    </row>
    <row r="5" spans="1:4" ht="15.95" customHeight="1">
      <c r="A5" s="118" t="s">
        <v>46</v>
      </c>
      <c r="B5" s="128">
        <f>SUM(B6,B18,B27,B39,B51,B62,B73,B74,B83,B84,B99,B108,B119,B120,B121,B134,B135,B136,B137,B138,B139,B147,B154,B160,B166,B172,B173,B179,)</f>
        <v>15978</v>
      </c>
      <c r="C5" s="128">
        <f>SUM(C6,C18,C27,C39,C51,C62,C73,C74,C83,C84,C99,C108,C119,C120,C121,C134,C135,C136,C137,C138,C139,C147,C154,C160,C166,C172,C173,C179,)</f>
        <v>14493</v>
      </c>
      <c r="D5" s="129">
        <f t="shared" ref="D5:D68" si="0">IF(B5=0,"",ROUND(C5/B5*100,1))</f>
        <v>90.7</v>
      </c>
    </row>
    <row r="6" spans="1:4" ht="15.95" customHeight="1">
      <c r="A6" s="130" t="s">
        <v>48</v>
      </c>
      <c r="B6" s="129">
        <f>SUM(B7:B17)</f>
        <v>263</v>
      </c>
      <c r="C6" s="129">
        <f>SUM(C7:C17)</f>
        <v>271</v>
      </c>
      <c r="D6" s="129">
        <f t="shared" si="0"/>
        <v>103</v>
      </c>
    </row>
    <row r="7" spans="1:4" ht="15.95" customHeight="1">
      <c r="A7" s="130" t="s">
        <v>50</v>
      </c>
      <c r="B7" s="118">
        <v>233</v>
      </c>
      <c r="C7" s="118">
        <v>220</v>
      </c>
      <c r="D7" s="129">
        <f t="shared" si="0"/>
        <v>94.4</v>
      </c>
    </row>
    <row r="8" spans="1:4" ht="15.95" customHeight="1">
      <c r="A8" s="130" t="s">
        <v>52</v>
      </c>
      <c r="B8" s="118"/>
      <c r="C8" s="118"/>
      <c r="D8" s="129" t="str">
        <f t="shared" si="0"/>
        <v/>
      </c>
    </row>
    <row r="9" spans="1:4" ht="15.95" customHeight="1">
      <c r="A9" s="131" t="s">
        <v>54</v>
      </c>
      <c r="B9" s="118"/>
      <c r="C9" s="118"/>
      <c r="D9" s="129" t="str">
        <f t="shared" si="0"/>
        <v/>
      </c>
    </row>
    <row r="10" spans="1:4" ht="15.95" customHeight="1">
      <c r="A10" s="131" t="s">
        <v>56</v>
      </c>
      <c r="B10" s="118">
        <v>30</v>
      </c>
      <c r="C10" s="118">
        <v>30</v>
      </c>
      <c r="D10" s="129">
        <f t="shared" si="0"/>
        <v>100</v>
      </c>
    </row>
    <row r="11" spans="1:4" ht="15.95" customHeight="1">
      <c r="A11" s="131" t="s">
        <v>58</v>
      </c>
      <c r="B11" s="118"/>
      <c r="C11" s="118"/>
      <c r="D11" s="129" t="str">
        <f t="shared" si="0"/>
        <v/>
      </c>
    </row>
    <row r="12" spans="1:4" ht="15.95" customHeight="1">
      <c r="A12" s="118" t="s">
        <v>60</v>
      </c>
      <c r="B12" s="118"/>
      <c r="C12" s="118"/>
      <c r="D12" s="129" t="str">
        <f t="shared" si="0"/>
        <v/>
      </c>
    </row>
    <row r="13" spans="1:4" ht="15.95" customHeight="1">
      <c r="A13" s="118" t="s">
        <v>62</v>
      </c>
      <c r="B13" s="118"/>
      <c r="C13" s="118"/>
      <c r="D13" s="129" t="str">
        <f t="shared" si="0"/>
        <v/>
      </c>
    </row>
    <row r="14" spans="1:4" ht="15.95" customHeight="1">
      <c r="A14" s="118" t="s">
        <v>63</v>
      </c>
      <c r="B14" s="118"/>
      <c r="C14" s="118"/>
      <c r="D14" s="129" t="str">
        <f t="shared" si="0"/>
        <v/>
      </c>
    </row>
    <row r="15" spans="1:4" ht="15.95" customHeight="1">
      <c r="A15" s="118" t="s">
        <v>64</v>
      </c>
      <c r="B15" s="118"/>
      <c r="C15" s="118"/>
      <c r="D15" s="129" t="str">
        <f t="shared" si="0"/>
        <v/>
      </c>
    </row>
    <row r="16" spans="1:4" ht="15.95" customHeight="1">
      <c r="A16" s="118" t="s">
        <v>57</v>
      </c>
      <c r="B16" s="118"/>
      <c r="C16" s="118"/>
      <c r="D16" s="129" t="str">
        <f t="shared" si="0"/>
        <v/>
      </c>
    </row>
    <row r="17" spans="1:4" ht="15.95" customHeight="1">
      <c r="A17" s="118" t="s">
        <v>66</v>
      </c>
      <c r="B17" s="118"/>
      <c r="C17" s="118">
        <v>21</v>
      </c>
      <c r="D17" s="129" t="str">
        <f t="shared" si="0"/>
        <v/>
      </c>
    </row>
    <row r="18" spans="1:4" ht="15.95" customHeight="1">
      <c r="A18" s="130" t="s">
        <v>68</v>
      </c>
      <c r="B18" s="129">
        <f>SUM(B19:B26)</f>
        <v>187</v>
      </c>
      <c r="C18" s="129">
        <f>SUM(C19:C26)</f>
        <v>175</v>
      </c>
      <c r="D18" s="129">
        <f t="shared" si="0"/>
        <v>93.6</v>
      </c>
    </row>
    <row r="19" spans="1:4" ht="15.95" customHeight="1">
      <c r="A19" s="130" t="s">
        <v>50</v>
      </c>
      <c r="B19" s="118">
        <v>149</v>
      </c>
      <c r="C19" s="118">
        <v>137</v>
      </c>
      <c r="D19" s="129">
        <f t="shared" si="0"/>
        <v>91.9</v>
      </c>
    </row>
    <row r="20" spans="1:4" ht="15.95" customHeight="1">
      <c r="A20" s="130" t="s">
        <v>52</v>
      </c>
      <c r="B20" s="118"/>
      <c r="C20" s="118"/>
      <c r="D20" s="129" t="str">
        <f t="shared" si="0"/>
        <v/>
      </c>
    </row>
    <row r="21" spans="1:4" ht="15.95" customHeight="1">
      <c r="A21" s="131" t="s">
        <v>54</v>
      </c>
      <c r="B21" s="118"/>
      <c r="C21" s="118"/>
      <c r="D21" s="129" t="str">
        <f t="shared" si="0"/>
        <v/>
      </c>
    </row>
    <row r="22" spans="1:4" ht="15.95" customHeight="1">
      <c r="A22" s="131" t="s">
        <v>73</v>
      </c>
      <c r="B22" s="118">
        <v>26</v>
      </c>
      <c r="C22" s="118">
        <v>26</v>
      </c>
      <c r="D22" s="129">
        <f t="shared" si="0"/>
        <v>100</v>
      </c>
    </row>
    <row r="23" spans="1:4" ht="15.95" customHeight="1">
      <c r="A23" s="131" t="s">
        <v>74</v>
      </c>
      <c r="B23" s="118">
        <v>12</v>
      </c>
      <c r="C23" s="118">
        <v>12</v>
      </c>
      <c r="D23" s="129">
        <f t="shared" si="0"/>
        <v>100</v>
      </c>
    </row>
    <row r="24" spans="1:4" ht="15.95" customHeight="1">
      <c r="A24" s="131" t="s">
        <v>76</v>
      </c>
      <c r="B24" s="118"/>
      <c r="C24" s="118"/>
      <c r="D24" s="129" t="str">
        <f t="shared" si="0"/>
        <v/>
      </c>
    </row>
    <row r="25" spans="1:4" ht="15.95" customHeight="1">
      <c r="A25" s="131" t="s">
        <v>57</v>
      </c>
      <c r="B25" s="118"/>
      <c r="C25" s="118"/>
      <c r="D25" s="129" t="str">
        <f t="shared" si="0"/>
        <v/>
      </c>
    </row>
    <row r="26" spans="1:4" ht="15.95" customHeight="1">
      <c r="A26" s="131" t="s">
        <v>78</v>
      </c>
      <c r="B26" s="118"/>
      <c r="C26" s="118"/>
      <c r="D26" s="129" t="str">
        <f t="shared" si="0"/>
        <v/>
      </c>
    </row>
    <row r="27" spans="1:4" ht="15.95" customHeight="1">
      <c r="A27" s="130" t="s">
        <v>79</v>
      </c>
      <c r="B27" s="129">
        <f>SUM(B28:B38)</f>
        <v>8501</v>
      </c>
      <c r="C27" s="129">
        <f>SUM(C28:C38)</f>
        <v>8926</v>
      </c>
      <c r="D27" s="129">
        <f t="shared" si="0"/>
        <v>105</v>
      </c>
    </row>
    <row r="28" spans="1:4" ht="15.95" customHeight="1">
      <c r="A28" s="130" t="s">
        <v>50</v>
      </c>
      <c r="B28" s="118">
        <v>4251</v>
      </c>
      <c r="C28" s="118">
        <v>4246</v>
      </c>
      <c r="D28" s="129">
        <f t="shared" si="0"/>
        <v>99.9</v>
      </c>
    </row>
    <row r="29" spans="1:4" ht="15.95" customHeight="1">
      <c r="A29" s="130" t="s">
        <v>52</v>
      </c>
      <c r="B29" s="118">
        <v>2385</v>
      </c>
      <c r="C29" s="118">
        <v>25</v>
      </c>
      <c r="D29" s="129">
        <f t="shared" si="0"/>
        <v>1</v>
      </c>
    </row>
    <row r="30" spans="1:4" ht="15.95" customHeight="1">
      <c r="A30" s="131" t="s">
        <v>54</v>
      </c>
      <c r="B30" s="118">
        <v>183</v>
      </c>
      <c r="C30" s="118">
        <v>360</v>
      </c>
      <c r="D30" s="129">
        <f t="shared" si="0"/>
        <v>196.7</v>
      </c>
    </row>
    <row r="31" spans="1:4" ht="15.95" customHeight="1">
      <c r="A31" s="131" t="s">
        <v>83</v>
      </c>
      <c r="B31" s="118"/>
      <c r="C31" s="118"/>
      <c r="D31" s="129" t="str">
        <f t="shared" si="0"/>
        <v/>
      </c>
    </row>
    <row r="32" spans="1:4" ht="15.95" customHeight="1">
      <c r="A32" s="131" t="s">
        <v>47</v>
      </c>
      <c r="B32" s="118"/>
      <c r="C32" s="118"/>
      <c r="D32" s="129" t="str">
        <f t="shared" si="0"/>
        <v/>
      </c>
    </row>
    <row r="33" spans="1:4" ht="15.95" customHeight="1">
      <c r="A33" s="130" t="s">
        <v>49</v>
      </c>
      <c r="B33" s="118"/>
      <c r="C33" s="118"/>
      <c r="D33" s="129" t="str">
        <f t="shared" si="0"/>
        <v/>
      </c>
    </row>
    <row r="34" spans="1:4" ht="15.95" customHeight="1">
      <c r="A34" s="130" t="s">
        <v>51</v>
      </c>
      <c r="B34" s="118"/>
      <c r="C34" s="118"/>
      <c r="D34" s="129" t="str">
        <f t="shared" si="0"/>
        <v/>
      </c>
    </row>
    <row r="35" spans="1:4" ht="15.95" customHeight="1">
      <c r="A35" s="130" t="s">
        <v>53</v>
      </c>
      <c r="B35" s="118">
        <v>194</v>
      </c>
      <c r="C35" s="118">
        <v>171</v>
      </c>
      <c r="D35" s="129">
        <f t="shared" si="0"/>
        <v>88.1</v>
      </c>
    </row>
    <row r="36" spans="1:4" ht="15.95" customHeight="1">
      <c r="A36" s="131" t="s">
        <v>55</v>
      </c>
      <c r="B36" s="118"/>
      <c r="C36" s="118"/>
      <c r="D36" s="129" t="str">
        <f t="shared" si="0"/>
        <v/>
      </c>
    </row>
    <row r="37" spans="1:4" ht="15.95" customHeight="1">
      <c r="A37" s="131" t="s">
        <v>57</v>
      </c>
      <c r="B37" s="118">
        <v>119</v>
      </c>
      <c r="C37" s="118">
        <v>44</v>
      </c>
      <c r="D37" s="129">
        <f t="shared" si="0"/>
        <v>37</v>
      </c>
    </row>
    <row r="38" spans="1:4" ht="15.95" customHeight="1">
      <c r="A38" s="131" t="s">
        <v>59</v>
      </c>
      <c r="B38" s="118">
        <v>1369</v>
      </c>
      <c r="C38" s="118">
        <v>4080</v>
      </c>
      <c r="D38" s="129">
        <f t="shared" si="0"/>
        <v>298</v>
      </c>
    </row>
    <row r="39" spans="1:4" ht="15.95" customHeight="1">
      <c r="A39" s="130" t="s">
        <v>61</v>
      </c>
      <c r="B39" s="129">
        <f>SUM(B40:B50)</f>
        <v>369</v>
      </c>
      <c r="C39" s="129">
        <f>SUM(C40:C50)</f>
        <v>267</v>
      </c>
      <c r="D39" s="129">
        <f t="shared" si="0"/>
        <v>72.400000000000006</v>
      </c>
    </row>
    <row r="40" spans="1:4" ht="15.95" customHeight="1">
      <c r="A40" s="130" t="s">
        <v>50</v>
      </c>
      <c r="B40" s="118">
        <v>352</v>
      </c>
      <c r="C40" s="118">
        <v>143</v>
      </c>
      <c r="D40" s="129">
        <f t="shared" si="0"/>
        <v>40.6</v>
      </c>
    </row>
    <row r="41" spans="1:4" ht="15.95" customHeight="1">
      <c r="A41" s="130" t="s">
        <v>52</v>
      </c>
      <c r="B41" s="118">
        <v>14</v>
      </c>
      <c r="C41" s="118">
        <v>48</v>
      </c>
      <c r="D41" s="129">
        <f t="shared" si="0"/>
        <v>342.9</v>
      </c>
    </row>
    <row r="42" spans="1:4" ht="15.95" customHeight="1">
      <c r="A42" s="131" t="s">
        <v>54</v>
      </c>
      <c r="B42" s="118"/>
      <c r="C42" s="118"/>
      <c r="D42" s="129" t="str">
        <f t="shared" si="0"/>
        <v/>
      </c>
    </row>
    <row r="43" spans="1:4" ht="15.95" customHeight="1">
      <c r="A43" s="131" t="s">
        <v>65</v>
      </c>
      <c r="B43" s="118"/>
      <c r="C43" s="118"/>
      <c r="D43" s="129" t="str">
        <f t="shared" si="0"/>
        <v/>
      </c>
    </row>
    <row r="44" spans="1:4" ht="15.95" customHeight="1">
      <c r="A44" s="131" t="s">
        <v>67</v>
      </c>
      <c r="B44" s="118"/>
      <c r="C44" s="118"/>
      <c r="D44" s="129" t="str">
        <f t="shared" si="0"/>
        <v/>
      </c>
    </row>
    <row r="45" spans="1:4" ht="15.95" customHeight="1">
      <c r="A45" s="130" t="s">
        <v>69</v>
      </c>
      <c r="B45" s="118"/>
      <c r="C45" s="118"/>
      <c r="D45" s="129" t="str">
        <f t="shared" si="0"/>
        <v/>
      </c>
    </row>
    <row r="46" spans="1:4" ht="15.95" customHeight="1">
      <c r="A46" s="130" t="s">
        <v>70</v>
      </c>
      <c r="B46" s="118"/>
      <c r="C46" s="118"/>
      <c r="D46" s="129" t="str">
        <f t="shared" si="0"/>
        <v/>
      </c>
    </row>
    <row r="47" spans="1:4" ht="15.95" customHeight="1">
      <c r="A47" s="130" t="s">
        <v>71</v>
      </c>
      <c r="B47" s="118">
        <v>3</v>
      </c>
      <c r="C47" s="118">
        <v>8</v>
      </c>
      <c r="D47" s="129">
        <f t="shared" si="0"/>
        <v>266.7</v>
      </c>
    </row>
    <row r="48" spans="1:4" ht="15.95" customHeight="1">
      <c r="A48" s="130" t="s">
        <v>72</v>
      </c>
      <c r="B48" s="118"/>
      <c r="C48" s="118"/>
      <c r="D48" s="129" t="str">
        <f t="shared" si="0"/>
        <v/>
      </c>
    </row>
    <row r="49" spans="1:4" ht="15.95" customHeight="1">
      <c r="A49" s="130" t="s">
        <v>57</v>
      </c>
      <c r="B49" s="118"/>
      <c r="C49" s="118"/>
      <c r="D49" s="129" t="str">
        <f t="shared" si="0"/>
        <v/>
      </c>
    </row>
    <row r="50" spans="1:4" ht="15.95" customHeight="1">
      <c r="A50" s="131" t="s">
        <v>75</v>
      </c>
      <c r="B50" s="118"/>
      <c r="C50" s="118">
        <v>68</v>
      </c>
      <c r="D50" s="129" t="str">
        <f t="shared" si="0"/>
        <v/>
      </c>
    </row>
    <row r="51" spans="1:4" ht="15.95" customHeight="1">
      <c r="A51" s="131" t="s">
        <v>77</v>
      </c>
      <c r="B51" s="129">
        <f>SUM(B52:B61)</f>
        <v>85</v>
      </c>
      <c r="C51" s="129">
        <f>SUM(C52:C61)</f>
        <v>92</v>
      </c>
      <c r="D51" s="129">
        <f t="shared" si="0"/>
        <v>108.2</v>
      </c>
    </row>
    <row r="52" spans="1:4" ht="15.95" customHeight="1">
      <c r="A52" s="131" t="s">
        <v>50</v>
      </c>
      <c r="B52" s="118">
        <v>71</v>
      </c>
      <c r="C52" s="118">
        <v>66</v>
      </c>
      <c r="D52" s="129">
        <f t="shared" si="0"/>
        <v>93</v>
      </c>
    </row>
    <row r="53" spans="1:4" ht="15.95" customHeight="1">
      <c r="A53" s="118" t="s">
        <v>52</v>
      </c>
      <c r="B53" s="118"/>
      <c r="C53" s="118"/>
      <c r="D53" s="129" t="str">
        <f t="shared" si="0"/>
        <v/>
      </c>
    </row>
    <row r="54" spans="1:4" ht="15.95" customHeight="1">
      <c r="A54" s="130" t="s">
        <v>54</v>
      </c>
      <c r="B54" s="118"/>
      <c r="C54" s="118"/>
      <c r="D54" s="129" t="str">
        <f t="shared" si="0"/>
        <v/>
      </c>
    </row>
    <row r="55" spans="1:4" ht="15.95" customHeight="1">
      <c r="A55" s="130" t="s">
        <v>80</v>
      </c>
      <c r="B55" s="118"/>
      <c r="C55" s="118"/>
      <c r="D55" s="129" t="str">
        <f t="shared" si="0"/>
        <v/>
      </c>
    </row>
    <row r="56" spans="1:4" ht="15.95" customHeight="1">
      <c r="A56" s="130" t="s">
        <v>81</v>
      </c>
      <c r="B56" s="118"/>
      <c r="C56" s="118"/>
      <c r="D56" s="129" t="str">
        <f t="shared" si="0"/>
        <v/>
      </c>
    </row>
    <row r="57" spans="1:4" ht="15.95" customHeight="1">
      <c r="A57" s="131" t="s">
        <v>82</v>
      </c>
      <c r="B57" s="118"/>
      <c r="C57" s="118"/>
      <c r="D57" s="129" t="str">
        <f t="shared" si="0"/>
        <v/>
      </c>
    </row>
    <row r="58" spans="1:4" ht="15.95" customHeight="1">
      <c r="A58" s="131" t="s">
        <v>84</v>
      </c>
      <c r="B58" s="118">
        <v>8</v>
      </c>
      <c r="C58" s="118">
        <v>16</v>
      </c>
      <c r="D58" s="129">
        <f t="shared" si="0"/>
        <v>200</v>
      </c>
    </row>
    <row r="59" spans="1:4" ht="15.95" customHeight="1">
      <c r="A59" s="131" t="s">
        <v>85</v>
      </c>
      <c r="B59" s="118"/>
      <c r="C59" s="118"/>
      <c r="D59" s="129" t="str">
        <f t="shared" si="0"/>
        <v/>
      </c>
    </row>
    <row r="60" spans="1:4" ht="15.95" customHeight="1">
      <c r="A60" s="130" t="s">
        <v>57</v>
      </c>
      <c r="B60" s="118"/>
      <c r="C60" s="118"/>
      <c r="D60" s="129" t="str">
        <f t="shared" si="0"/>
        <v/>
      </c>
    </row>
    <row r="61" spans="1:4" ht="15.95" customHeight="1">
      <c r="A61" s="130" t="s">
        <v>86</v>
      </c>
      <c r="B61" s="118">
        <v>6</v>
      </c>
      <c r="C61" s="118">
        <v>10</v>
      </c>
      <c r="D61" s="129">
        <f t="shared" si="0"/>
        <v>166.7</v>
      </c>
    </row>
    <row r="62" spans="1:4" ht="15.95" customHeight="1">
      <c r="A62" s="130" t="s">
        <v>87</v>
      </c>
      <c r="B62" s="129">
        <f>SUM(B63:B72)</f>
        <v>574</v>
      </c>
      <c r="C62" s="129">
        <f>SUM(C63:C72)</f>
        <v>630</v>
      </c>
      <c r="D62" s="129">
        <f t="shared" si="0"/>
        <v>109.8</v>
      </c>
    </row>
    <row r="63" spans="1:4" ht="15.95" customHeight="1">
      <c r="A63" s="131" t="s">
        <v>50</v>
      </c>
      <c r="B63" s="118">
        <v>218</v>
      </c>
      <c r="C63" s="118">
        <v>262</v>
      </c>
      <c r="D63" s="129">
        <f t="shared" si="0"/>
        <v>120.2</v>
      </c>
    </row>
    <row r="64" spans="1:4" ht="15.95" customHeight="1">
      <c r="A64" s="132" t="s">
        <v>52</v>
      </c>
      <c r="B64" s="118">
        <v>52</v>
      </c>
      <c r="C64" s="118">
        <v>45</v>
      </c>
      <c r="D64" s="129">
        <f t="shared" si="0"/>
        <v>86.5</v>
      </c>
    </row>
    <row r="65" spans="1:4" ht="15.95" customHeight="1">
      <c r="A65" s="132" t="s">
        <v>54</v>
      </c>
      <c r="B65" s="118"/>
      <c r="C65" s="118"/>
      <c r="D65" s="129" t="str">
        <f t="shared" si="0"/>
        <v/>
      </c>
    </row>
    <row r="66" spans="1:4" ht="15.95" customHeight="1">
      <c r="A66" s="132" t="s">
        <v>91</v>
      </c>
      <c r="B66" s="118"/>
      <c r="C66" s="118"/>
      <c r="D66" s="129" t="str">
        <f t="shared" si="0"/>
        <v/>
      </c>
    </row>
    <row r="67" spans="1:4" ht="15.95" customHeight="1">
      <c r="A67" s="132" t="s">
        <v>93</v>
      </c>
      <c r="B67" s="118"/>
      <c r="C67" s="118"/>
      <c r="D67" s="129" t="str">
        <f t="shared" si="0"/>
        <v/>
      </c>
    </row>
    <row r="68" spans="1:4" ht="15.95" customHeight="1">
      <c r="A68" s="132" t="s">
        <v>95</v>
      </c>
      <c r="B68" s="118"/>
      <c r="C68" s="118"/>
      <c r="D68" s="129" t="str">
        <f t="shared" si="0"/>
        <v/>
      </c>
    </row>
    <row r="69" spans="1:4" ht="15.95" customHeight="1">
      <c r="A69" s="130" t="s">
        <v>90</v>
      </c>
      <c r="B69" s="118"/>
      <c r="C69" s="118"/>
      <c r="D69" s="129" t="str">
        <f t="shared" ref="D69:D132" si="1">IF(B69=0,"",ROUND(C69/B69*100,1))</f>
        <v/>
      </c>
    </row>
    <row r="70" spans="1:4" ht="15.95" customHeight="1">
      <c r="A70" s="131" t="s">
        <v>96</v>
      </c>
      <c r="B70" s="118"/>
      <c r="C70" s="118"/>
      <c r="D70" s="129" t="str">
        <f t="shared" si="1"/>
        <v/>
      </c>
    </row>
    <row r="71" spans="1:4" ht="15.95" customHeight="1">
      <c r="A71" s="131" t="s">
        <v>57</v>
      </c>
      <c r="B71" s="118">
        <v>304</v>
      </c>
      <c r="C71" s="118">
        <v>323</v>
      </c>
      <c r="D71" s="129">
        <f t="shared" si="1"/>
        <v>106.3</v>
      </c>
    </row>
    <row r="72" spans="1:4" ht="15.95" customHeight="1">
      <c r="A72" s="131" t="s">
        <v>97</v>
      </c>
      <c r="B72" s="118"/>
      <c r="C72" s="118"/>
      <c r="D72" s="129" t="str">
        <f t="shared" si="1"/>
        <v/>
      </c>
    </row>
    <row r="73" spans="1:4" ht="15.95" customHeight="1">
      <c r="A73" s="130" t="s">
        <v>98</v>
      </c>
      <c r="B73" s="129">
        <v>0</v>
      </c>
      <c r="C73" s="129">
        <v>0</v>
      </c>
      <c r="D73" s="129" t="str">
        <f t="shared" si="1"/>
        <v/>
      </c>
    </row>
    <row r="74" spans="1:4" ht="15.95" customHeight="1">
      <c r="A74" s="131" t="s">
        <v>104</v>
      </c>
      <c r="B74" s="129">
        <f>SUM(B75:B82)</f>
        <v>124</v>
      </c>
      <c r="C74" s="129">
        <f>SUM(C75:C82)</f>
        <v>95</v>
      </c>
      <c r="D74" s="129">
        <f t="shared" si="1"/>
        <v>76.599999999999994</v>
      </c>
    </row>
    <row r="75" spans="1:4" ht="15.95" customHeight="1">
      <c r="A75" s="130" t="s">
        <v>50</v>
      </c>
      <c r="B75" s="118">
        <v>89</v>
      </c>
      <c r="C75" s="118">
        <v>79</v>
      </c>
      <c r="D75" s="129">
        <f t="shared" si="1"/>
        <v>88.8</v>
      </c>
    </row>
    <row r="76" spans="1:4" ht="15.95" customHeight="1">
      <c r="A76" s="130" t="s">
        <v>52</v>
      </c>
      <c r="B76" s="118">
        <v>15</v>
      </c>
      <c r="C76" s="118"/>
      <c r="D76" s="129">
        <f t="shared" si="1"/>
        <v>0</v>
      </c>
    </row>
    <row r="77" spans="1:4" ht="15.95" customHeight="1">
      <c r="A77" s="130" t="s">
        <v>54</v>
      </c>
      <c r="B77" s="118"/>
      <c r="C77" s="118"/>
      <c r="D77" s="129" t="str">
        <f t="shared" si="1"/>
        <v/>
      </c>
    </row>
    <row r="78" spans="1:4" ht="15.95" customHeight="1">
      <c r="A78" s="131" t="s">
        <v>88</v>
      </c>
      <c r="B78" s="118"/>
      <c r="C78" s="118"/>
      <c r="D78" s="129" t="str">
        <f t="shared" si="1"/>
        <v/>
      </c>
    </row>
    <row r="79" spans="1:4" ht="15.95" customHeight="1">
      <c r="A79" s="131" t="s">
        <v>89</v>
      </c>
      <c r="B79" s="118"/>
      <c r="C79" s="118"/>
      <c r="D79" s="129" t="str">
        <f t="shared" si="1"/>
        <v/>
      </c>
    </row>
    <row r="80" spans="1:4" ht="15.95" customHeight="1">
      <c r="A80" s="131" t="s">
        <v>90</v>
      </c>
      <c r="B80" s="118"/>
      <c r="C80" s="118"/>
      <c r="D80" s="129" t="str">
        <f t="shared" si="1"/>
        <v/>
      </c>
    </row>
    <row r="81" spans="1:4" ht="15.95" customHeight="1">
      <c r="A81" s="131" t="s">
        <v>57</v>
      </c>
      <c r="B81" s="118"/>
      <c r="C81" s="118"/>
      <c r="D81" s="129" t="str">
        <f t="shared" si="1"/>
        <v/>
      </c>
    </row>
    <row r="82" spans="1:4" ht="15.95" customHeight="1">
      <c r="A82" s="118" t="s">
        <v>92</v>
      </c>
      <c r="B82" s="118">
        <v>20</v>
      </c>
      <c r="C82" s="118">
        <v>16</v>
      </c>
      <c r="D82" s="129">
        <f t="shared" si="1"/>
        <v>80</v>
      </c>
    </row>
    <row r="83" spans="1:4" ht="15.95" customHeight="1">
      <c r="A83" s="130" t="s">
        <v>94</v>
      </c>
      <c r="B83" s="129">
        <v>0</v>
      </c>
      <c r="C83" s="129">
        <v>0</v>
      </c>
      <c r="D83" s="129" t="str">
        <f t="shared" si="1"/>
        <v/>
      </c>
    </row>
    <row r="84" spans="1:4" ht="15.95" customHeight="1">
      <c r="A84" s="131" t="s">
        <v>99</v>
      </c>
      <c r="B84" s="129">
        <f>SUM(B85:B98)</f>
        <v>201</v>
      </c>
      <c r="C84" s="129">
        <f>SUM(C85:C98)</f>
        <v>235</v>
      </c>
      <c r="D84" s="129">
        <f t="shared" si="1"/>
        <v>116.9</v>
      </c>
    </row>
    <row r="85" spans="1:4" ht="15.95" customHeight="1">
      <c r="A85" s="131" t="s">
        <v>50</v>
      </c>
      <c r="B85" s="118">
        <v>176</v>
      </c>
      <c r="C85" s="118">
        <v>185</v>
      </c>
      <c r="D85" s="129">
        <f t="shared" si="1"/>
        <v>105.1</v>
      </c>
    </row>
    <row r="86" spans="1:4" ht="15.95" customHeight="1">
      <c r="A86" s="130" t="s">
        <v>52</v>
      </c>
      <c r="B86" s="118">
        <v>25</v>
      </c>
      <c r="C86" s="118"/>
      <c r="D86" s="129">
        <f t="shared" si="1"/>
        <v>0</v>
      </c>
    </row>
    <row r="87" spans="1:4" ht="15.95" customHeight="1">
      <c r="A87" s="130" t="s">
        <v>54</v>
      </c>
      <c r="B87" s="118"/>
      <c r="C87" s="118"/>
      <c r="D87" s="129" t="str">
        <f t="shared" si="1"/>
        <v/>
      </c>
    </row>
    <row r="88" spans="1:4" ht="15.95" customHeight="1">
      <c r="A88" s="130" t="s">
        <v>100</v>
      </c>
      <c r="B88" s="118"/>
      <c r="C88" s="118"/>
      <c r="D88" s="129" t="str">
        <f t="shared" si="1"/>
        <v/>
      </c>
    </row>
    <row r="89" spans="1:4" ht="15.95" customHeight="1">
      <c r="A89" s="131" t="s">
        <v>101</v>
      </c>
      <c r="B89" s="118"/>
      <c r="C89" s="118"/>
      <c r="D89" s="129" t="str">
        <f t="shared" si="1"/>
        <v/>
      </c>
    </row>
    <row r="90" spans="1:4" ht="15.95" customHeight="1">
      <c r="A90" s="131" t="s">
        <v>102</v>
      </c>
      <c r="B90" s="118"/>
      <c r="C90" s="118"/>
      <c r="D90" s="129" t="str">
        <f t="shared" si="1"/>
        <v/>
      </c>
    </row>
    <row r="91" spans="1:4" ht="15.95" customHeight="1">
      <c r="A91" s="131" t="s">
        <v>103</v>
      </c>
      <c r="B91" s="118"/>
      <c r="C91" s="118"/>
      <c r="D91" s="129" t="str">
        <f t="shared" si="1"/>
        <v/>
      </c>
    </row>
    <row r="92" spans="1:4" ht="15.95" customHeight="1">
      <c r="A92" s="130" t="s">
        <v>105</v>
      </c>
      <c r="B92" s="118"/>
      <c r="C92" s="118"/>
      <c r="D92" s="129" t="str">
        <f t="shared" si="1"/>
        <v/>
      </c>
    </row>
    <row r="93" spans="1:4" ht="15.95" customHeight="1">
      <c r="A93" s="130" t="s">
        <v>106</v>
      </c>
      <c r="B93" s="118"/>
      <c r="C93" s="118"/>
      <c r="D93" s="129" t="str">
        <f t="shared" si="1"/>
        <v/>
      </c>
    </row>
    <row r="94" spans="1:4" ht="15.95" customHeight="1">
      <c r="A94" s="130" t="s">
        <v>107</v>
      </c>
      <c r="B94" s="118"/>
      <c r="C94" s="118"/>
      <c r="D94" s="129" t="str">
        <f t="shared" si="1"/>
        <v/>
      </c>
    </row>
    <row r="95" spans="1:4" ht="15.95" customHeight="1">
      <c r="A95" s="131" t="s">
        <v>108</v>
      </c>
      <c r="B95" s="118"/>
      <c r="C95" s="118"/>
      <c r="D95" s="129" t="str">
        <f t="shared" si="1"/>
        <v/>
      </c>
    </row>
    <row r="96" spans="1:4" ht="15.95" customHeight="1">
      <c r="A96" s="131" t="s">
        <v>784</v>
      </c>
      <c r="B96" s="118"/>
      <c r="C96" s="118"/>
      <c r="D96" s="129" t="str">
        <f t="shared" si="1"/>
        <v/>
      </c>
    </row>
    <row r="97" spans="1:4" ht="15.95" customHeight="1">
      <c r="A97" s="131" t="s">
        <v>57</v>
      </c>
      <c r="B97" s="118"/>
      <c r="C97" s="118"/>
      <c r="D97" s="129" t="str">
        <f t="shared" si="1"/>
        <v/>
      </c>
    </row>
    <row r="98" spans="1:4" ht="15.95" customHeight="1">
      <c r="A98" s="131" t="s">
        <v>109</v>
      </c>
      <c r="B98" s="118"/>
      <c r="C98" s="118">
        <v>50</v>
      </c>
      <c r="D98" s="129" t="str">
        <f t="shared" si="1"/>
        <v/>
      </c>
    </row>
    <row r="99" spans="1:4" ht="15.95" customHeight="1">
      <c r="A99" s="118" t="s">
        <v>110</v>
      </c>
      <c r="B99" s="129">
        <f>SUM(B100:B107)</f>
        <v>299</v>
      </c>
      <c r="C99" s="129">
        <f>SUM(C100:C107)</f>
        <v>381</v>
      </c>
      <c r="D99" s="129">
        <f t="shared" si="1"/>
        <v>127.4</v>
      </c>
    </row>
    <row r="100" spans="1:4" ht="15.95" customHeight="1">
      <c r="A100" s="130" t="s">
        <v>50</v>
      </c>
      <c r="B100" s="118">
        <v>219</v>
      </c>
      <c r="C100" s="118">
        <v>219</v>
      </c>
      <c r="D100" s="129">
        <f t="shared" si="1"/>
        <v>100</v>
      </c>
    </row>
    <row r="101" spans="1:4" ht="15.95" customHeight="1">
      <c r="A101" s="130" t="s">
        <v>52</v>
      </c>
      <c r="B101" s="118">
        <v>80</v>
      </c>
      <c r="C101" s="118">
        <v>13</v>
      </c>
      <c r="D101" s="129">
        <f t="shared" si="1"/>
        <v>16.3</v>
      </c>
    </row>
    <row r="102" spans="1:4" ht="15.95" customHeight="1">
      <c r="A102" s="130" t="s">
        <v>54</v>
      </c>
      <c r="B102" s="118"/>
      <c r="C102" s="118"/>
      <c r="D102" s="129" t="str">
        <f t="shared" si="1"/>
        <v/>
      </c>
    </row>
    <row r="103" spans="1:4" ht="15.95" customHeight="1">
      <c r="A103" s="131" t="s">
        <v>111</v>
      </c>
      <c r="B103" s="118"/>
      <c r="C103" s="118"/>
      <c r="D103" s="129" t="str">
        <f t="shared" si="1"/>
        <v/>
      </c>
    </row>
    <row r="104" spans="1:4" ht="15.95" customHeight="1">
      <c r="A104" s="131" t="s">
        <v>112</v>
      </c>
      <c r="B104" s="118"/>
      <c r="C104" s="118"/>
      <c r="D104" s="129" t="str">
        <f t="shared" si="1"/>
        <v/>
      </c>
    </row>
    <row r="105" spans="1:4" ht="15.95" customHeight="1">
      <c r="A105" s="131" t="s">
        <v>114</v>
      </c>
      <c r="B105" s="118"/>
      <c r="C105" s="118"/>
      <c r="D105" s="129" t="str">
        <f t="shared" si="1"/>
        <v/>
      </c>
    </row>
    <row r="106" spans="1:4" ht="15.95" customHeight="1">
      <c r="A106" s="130" t="s">
        <v>57</v>
      </c>
      <c r="B106" s="118"/>
      <c r="C106" s="118"/>
      <c r="D106" s="129" t="str">
        <f t="shared" si="1"/>
        <v/>
      </c>
    </row>
    <row r="107" spans="1:4" ht="15.95" customHeight="1">
      <c r="A107" s="130" t="s">
        <v>115</v>
      </c>
      <c r="B107" s="118"/>
      <c r="C107" s="118">
        <v>149</v>
      </c>
      <c r="D107" s="129" t="str">
        <f t="shared" si="1"/>
        <v/>
      </c>
    </row>
    <row r="108" spans="1:4" ht="15.95" customHeight="1">
      <c r="A108" s="118" t="s">
        <v>116</v>
      </c>
      <c r="B108" s="129">
        <f>SUM(B109:B118)</f>
        <v>177</v>
      </c>
      <c r="C108" s="129">
        <f>SUM(C109:C118)</f>
        <v>244</v>
      </c>
      <c r="D108" s="129">
        <f t="shared" si="1"/>
        <v>137.9</v>
      </c>
    </row>
    <row r="109" spans="1:4" ht="15.95" customHeight="1">
      <c r="A109" s="130" t="s">
        <v>50</v>
      </c>
      <c r="B109" s="118">
        <v>97</v>
      </c>
      <c r="C109" s="118">
        <v>99</v>
      </c>
      <c r="D109" s="129">
        <f t="shared" si="1"/>
        <v>102.1</v>
      </c>
    </row>
    <row r="110" spans="1:4" ht="15.95" customHeight="1">
      <c r="A110" s="130" t="s">
        <v>52</v>
      </c>
      <c r="B110" s="118"/>
      <c r="C110" s="118"/>
      <c r="D110" s="129" t="str">
        <f t="shared" si="1"/>
        <v/>
      </c>
    </row>
    <row r="111" spans="1:4" ht="15.95" customHeight="1">
      <c r="A111" s="130" t="s">
        <v>54</v>
      </c>
      <c r="B111" s="118"/>
      <c r="C111" s="118"/>
      <c r="D111" s="129" t="str">
        <f t="shared" si="1"/>
        <v/>
      </c>
    </row>
    <row r="112" spans="1:4" ht="15.95" customHeight="1">
      <c r="A112" s="131" t="s">
        <v>117</v>
      </c>
      <c r="B112" s="118"/>
      <c r="C112" s="118"/>
      <c r="D112" s="129" t="str">
        <f t="shared" si="1"/>
        <v/>
      </c>
    </row>
    <row r="113" spans="1:4" ht="15.95" customHeight="1">
      <c r="A113" s="131" t="s">
        <v>118</v>
      </c>
      <c r="B113" s="118"/>
      <c r="C113" s="118"/>
      <c r="D113" s="129" t="str">
        <f t="shared" si="1"/>
        <v/>
      </c>
    </row>
    <row r="114" spans="1:4" ht="15.95" customHeight="1">
      <c r="A114" s="131" t="s">
        <v>119</v>
      </c>
      <c r="B114" s="118"/>
      <c r="C114" s="118"/>
      <c r="D114" s="129" t="str">
        <f t="shared" si="1"/>
        <v/>
      </c>
    </row>
    <row r="115" spans="1:4" ht="15.95" customHeight="1">
      <c r="A115" s="130" t="s">
        <v>121</v>
      </c>
      <c r="B115" s="118"/>
      <c r="C115" s="118"/>
      <c r="D115" s="129" t="str">
        <f t="shared" si="1"/>
        <v/>
      </c>
    </row>
    <row r="116" spans="1:4" ht="15.95" customHeight="1">
      <c r="A116" s="130" t="s">
        <v>122</v>
      </c>
      <c r="B116" s="118">
        <v>80</v>
      </c>
      <c r="C116" s="118">
        <v>145</v>
      </c>
      <c r="D116" s="129">
        <f t="shared" si="1"/>
        <v>181.3</v>
      </c>
    </row>
    <row r="117" spans="1:4" ht="15.95" customHeight="1">
      <c r="A117" s="130" t="s">
        <v>57</v>
      </c>
      <c r="B117" s="118"/>
      <c r="C117" s="118"/>
      <c r="D117" s="129" t="str">
        <f t="shared" si="1"/>
        <v/>
      </c>
    </row>
    <row r="118" spans="1:4" ht="15.95" customHeight="1">
      <c r="A118" s="131" t="s">
        <v>123</v>
      </c>
      <c r="B118" s="118"/>
      <c r="C118" s="118"/>
      <c r="D118" s="129" t="str">
        <f t="shared" si="1"/>
        <v/>
      </c>
    </row>
    <row r="119" spans="1:4" ht="15.95" customHeight="1">
      <c r="A119" s="131" t="s">
        <v>125</v>
      </c>
      <c r="B119" s="129">
        <v>0</v>
      </c>
      <c r="C119" s="129">
        <v>0</v>
      </c>
      <c r="D119" s="129" t="str">
        <f t="shared" si="1"/>
        <v/>
      </c>
    </row>
    <row r="120" spans="1:4" ht="15.95" customHeight="1">
      <c r="A120" s="131" t="s">
        <v>113</v>
      </c>
      <c r="B120" s="129">
        <v>0</v>
      </c>
      <c r="C120" s="129">
        <v>0</v>
      </c>
      <c r="D120" s="129" t="str">
        <f t="shared" si="1"/>
        <v/>
      </c>
    </row>
    <row r="121" spans="1:4" ht="15.95" customHeight="1">
      <c r="A121" s="130" t="s">
        <v>120</v>
      </c>
      <c r="B121" s="129">
        <f>SUM(B122:B133)</f>
        <v>28</v>
      </c>
      <c r="C121" s="129">
        <f>SUM(C122:C133)</f>
        <v>23</v>
      </c>
      <c r="D121" s="129">
        <f t="shared" si="1"/>
        <v>82.1</v>
      </c>
    </row>
    <row r="122" spans="1:4" ht="15.95" customHeight="1">
      <c r="A122" s="130" t="s">
        <v>50</v>
      </c>
      <c r="B122" s="118"/>
      <c r="C122" s="118"/>
      <c r="D122" s="129" t="str">
        <f t="shared" si="1"/>
        <v/>
      </c>
    </row>
    <row r="123" spans="1:4" ht="15.95" customHeight="1">
      <c r="A123" s="130" t="s">
        <v>52</v>
      </c>
      <c r="B123" s="118"/>
      <c r="C123" s="118"/>
      <c r="D123" s="129" t="str">
        <f t="shared" si="1"/>
        <v/>
      </c>
    </row>
    <row r="124" spans="1:4" ht="15.95" customHeight="1">
      <c r="A124" s="131" t="s">
        <v>54</v>
      </c>
      <c r="B124" s="118"/>
      <c r="C124" s="118"/>
      <c r="D124" s="129" t="str">
        <f t="shared" si="1"/>
        <v/>
      </c>
    </row>
    <row r="125" spans="1:4" ht="15.95" customHeight="1">
      <c r="A125" s="131" t="s">
        <v>124</v>
      </c>
      <c r="B125" s="118"/>
      <c r="C125" s="118"/>
      <c r="D125" s="129" t="str">
        <f t="shared" si="1"/>
        <v/>
      </c>
    </row>
    <row r="126" spans="1:4" ht="15.95" customHeight="1">
      <c r="A126" s="131" t="s">
        <v>126</v>
      </c>
      <c r="B126" s="118"/>
      <c r="C126" s="118"/>
      <c r="D126" s="129" t="str">
        <f t="shared" si="1"/>
        <v/>
      </c>
    </row>
    <row r="127" spans="1:4" ht="15.95" customHeight="1">
      <c r="A127" s="131" t="s">
        <v>127</v>
      </c>
      <c r="B127" s="118">
        <v>28</v>
      </c>
      <c r="C127" s="118">
        <v>23</v>
      </c>
      <c r="D127" s="129">
        <f t="shared" si="1"/>
        <v>82.1</v>
      </c>
    </row>
    <row r="128" spans="1:4" ht="15.95" customHeight="1">
      <c r="A128" s="130" t="s">
        <v>128</v>
      </c>
      <c r="B128" s="118"/>
      <c r="C128" s="118"/>
      <c r="D128" s="129" t="str">
        <f t="shared" si="1"/>
        <v/>
      </c>
    </row>
    <row r="129" spans="1:4" ht="15.95" customHeight="1">
      <c r="A129" s="130" t="s">
        <v>129</v>
      </c>
      <c r="B129" s="118"/>
      <c r="C129" s="118"/>
      <c r="D129" s="129" t="str">
        <f t="shared" si="1"/>
        <v/>
      </c>
    </row>
    <row r="130" spans="1:4" ht="15.95" customHeight="1">
      <c r="A130" s="130" t="s">
        <v>130</v>
      </c>
      <c r="B130" s="118"/>
      <c r="C130" s="118"/>
      <c r="D130" s="129" t="str">
        <f t="shared" si="1"/>
        <v/>
      </c>
    </row>
    <row r="131" spans="1:4" ht="15.95" customHeight="1">
      <c r="A131" s="131" t="s">
        <v>90</v>
      </c>
      <c r="B131" s="118"/>
      <c r="C131" s="118"/>
      <c r="D131" s="129" t="str">
        <f t="shared" si="1"/>
        <v/>
      </c>
    </row>
    <row r="132" spans="1:4" ht="15.95" customHeight="1">
      <c r="A132" s="131" t="s">
        <v>57</v>
      </c>
      <c r="B132" s="118"/>
      <c r="C132" s="118"/>
      <c r="D132" s="129" t="str">
        <f t="shared" si="1"/>
        <v/>
      </c>
    </row>
    <row r="133" spans="1:4" ht="15.95" customHeight="1">
      <c r="A133" s="131" t="s">
        <v>132</v>
      </c>
      <c r="B133" s="118"/>
      <c r="C133" s="118"/>
      <c r="D133" s="129" t="str">
        <f t="shared" ref="D133:D196" si="2">IF(B133=0,"",ROUND(C133/B133*100,1))</f>
        <v/>
      </c>
    </row>
    <row r="134" spans="1:4" ht="15.95" customHeight="1">
      <c r="A134" s="130" t="s">
        <v>133</v>
      </c>
      <c r="B134" s="129">
        <v>0</v>
      </c>
      <c r="C134" s="129">
        <v>0</v>
      </c>
      <c r="D134" s="129" t="str">
        <f t="shared" si="2"/>
        <v/>
      </c>
    </row>
    <row r="135" spans="1:4" ht="15.95" customHeight="1">
      <c r="A135" s="130" t="s">
        <v>135</v>
      </c>
      <c r="B135" s="129">
        <v>0</v>
      </c>
      <c r="C135" s="129">
        <v>0</v>
      </c>
      <c r="D135" s="129" t="str">
        <f t="shared" si="2"/>
        <v/>
      </c>
    </row>
    <row r="136" spans="1:4" ht="15.95" customHeight="1">
      <c r="A136" s="130" t="s">
        <v>138</v>
      </c>
      <c r="B136" s="129">
        <v>0</v>
      </c>
      <c r="C136" s="129">
        <v>0</v>
      </c>
      <c r="D136" s="129" t="str">
        <f t="shared" si="2"/>
        <v/>
      </c>
    </row>
    <row r="137" spans="1:4" ht="15.95" customHeight="1">
      <c r="A137" s="131" t="s">
        <v>131</v>
      </c>
      <c r="B137" s="129">
        <v>0</v>
      </c>
      <c r="C137" s="129">
        <v>0</v>
      </c>
      <c r="D137" s="129" t="str">
        <f t="shared" si="2"/>
        <v/>
      </c>
    </row>
    <row r="138" spans="1:4" ht="15.95" customHeight="1">
      <c r="A138" s="131" t="s">
        <v>134</v>
      </c>
      <c r="B138" s="129">
        <v>0</v>
      </c>
      <c r="C138" s="129">
        <v>0</v>
      </c>
      <c r="D138" s="129" t="str">
        <f t="shared" si="2"/>
        <v/>
      </c>
    </row>
    <row r="139" spans="1:4" ht="15.95" customHeight="1">
      <c r="A139" s="131" t="s">
        <v>136</v>
      </c>
      <c r="B139" s="129">
        <f>SUM(B140:B146)</f>
        <v>58</v>
      </c>
      <c r="C139" s="129">
        <f>SUM(C140:C146)</f>
        <v>58</v>
      </c>
      <c r="D139" s="129">
        <f t="shared" si="2"/>
        <v>100</v>
      </c>
    </row>
    <row r="140" spans="1:4" ht="15.95" customHeight="1">
      <c r="A140" s="131" t="s">
        <v>50</v>
      </c>
      <c r="B140" s="118">
        <v>58</v>
      </c>
      <c r="C140" s="118">
        <v>58</v>
      </c>
      <c r="D140" s="129">
        <f t="shared" si="2"/>
        <v>100</v>
      </c>
    </row>
    <row r="141" spans="1:4" ht="15.95" customHeight="1">
      <c r="A141" s="131" t="s">
        <v>52</v>
      </c>
      <c r="B141" s="118"/>
      <c r="C141" s="118"/>
      <c r="D141" s="129" t="str">
        <f t="shared" si="2"/>
        <v/>
      </c>
    </row>
    <row r="142" spans="1:4" ht="15.95" customHeight="1">
      <c r="A142" s="130" t="s">
        <v>54</v>
      </c>
      <c r="B142" s="133"/>
      <c r="C142" s="133"/>
      <c r="D142" s="129" t="str">
        <f t="shared" si="2"/>
        <v/>
      </c>
    </row>
    <row r="143" spans="1:4" ht="15.95" customHeight="1">
      <c r="A143" s="130" t="s">
        <v>137</v>
      </c>
      <c r="B143" s="133"/>
      <c r="C143" s="118"/>
      <c r="D143" s="129" t="str">
        <f t="shared" si="2"/>
        <v/>
      </c>
    </row>
    <row r="144" spans="1:4" ht="15.95" customHeight="1">
      <c r="A144" s="130" t="s">
        <v>139</v>
      </c>
      <c r="B144" s="133"/>
      <c r="C144" s="118"/>
      <c r="D144" s="129" t="str">
        <f t="shared" si="2"/>
        <v/>
      </c>
    </row>
    <row r="145" spans="1:4" ht="15.95" customHeight="1">
      <c r="A145" s="131" t="s">
        <v>57</v>
      </c>
      <c r="B145" s="118"/>
      <c r="C145" s="134"/>
      <c r="D145" s="129" t="str">
        <f t="shared" si="2"/>
        <v/>
      </c>
    </row>
    <row r="146" spans="1:4" ht="15.95" customHeight="1">
      <c r="A146" s="131" t="s">
        <v>140</v>
      </c>
      <c r="B146" s="118"/>
      <c r="C146" s="134"/>
      <c r="D146" s="129" t="str">
        <f t="shared" si="2"/>
        <v/>
      </c>
    </row>
    <row r="147" spans="1:4" ht="15.95" customHeight="1">
      <c r="A147" s="131" t="s">
        <v>141</v>
      </c>
      <c r="B147" s="128">
        <f>SUM(B148:B153)</f>
        <v>1349</v>
      </c>
      <c r="C147" s="128">
        <f>SUM(C148:C153)</f>
        <v>1067</v>
      </c>
      <c r="D147" s="129">
        <f t="shared" si="2"/>
        <v>79.099999999999994</v>
      </c>
    </row>
    <row r="148" spans="1:4" ht="15.95" customHeight="1">
      <c r="A148" s="131" t="s">
        <v>50</v>
      </c>
      <c r="B148" s="134">
        <v>624</v>
      </c>
      <c r="C148" s="134">
        <v>465</v>
      </c>
      <c r="D148" s="129">
        <f t="shared" si="2"/>
        <v>74.5</v>
      </c>
    </row>
    <row r="149" spans="1:4" ht="15.95" customHeight="1">
      <c r="A149" s="130" t="s">
        <v>52</v>
      </c>
      <c r="B149" s="135">
        <v>684</v>
      </c>
      <c r="C149" s="135">
        <v>85</v>
      </c>
      <c r="D149" s="129">
        <f t="shared" si="2"/>
        <v>12.4</v>
      </c>
    </row>
    <row r="150" spans="1:4" ht="15.95" customHeight="1">
      <c r="A150" s="130" t="s">
        <v>54</v>
      </c>
      <c r="B150" s="135"/>
      <c r="C150" s="135"/>
      <c r="D150" s="129" t="str">
        <f t="shared" si="2"/>
        <v/>
      </c>
    </row>
    <row r="151" spans="1:4" ht="15.95" customHeight="1">
      <c r="A151" s="130" t="s">
        <v>142</v>
      </c>
      <c r="B151" s="135"/>
      <c r="C151" s="135"/>
      <c r="D151" s="129" t="str">
        <f t="shared" si="2"/>
        <v/>
      </c>
    </row>
    <row r="152" spans="1:4" ht="15.95" customHeight="1">
      <c r="A152" s="131" t="s">
        <v>57</v>
      </c>
      <c r="B152" s="135"/>
      <c r="C152" s="135"/>
      <c r="D152" s="129" t="str">
        <f t="shared" si="2"/>
        <v/>
      </c>
    </row>
    <row r="153" spans="1:4" ht="15.95" customHeight="1">
      <c r="A153" s="131" t="s">
        <v>144</v>
      </c>
      <c r="B153" s="135">
        <v>41</v>
      </c>
      <c r="C153" s="135">
        <v>517</v>
      </c>
      <c r="D153" s="129">
        <f t="shared" si="2"/>
        <v>1261</v>
      </c>
    </row>
    <row r="154" spans="1:4" ht="15.95" customHeight="1">
      <c r="A154" s="131" t="s">
        <v>145</v>
      </c>
      <c r="B154" s="136">
        <f>SUM(B155:B159)</f>
        <v>423</v>
      </c>
      <c r="C154" s="136">
        <f>SUM(C155:C159)</f>
        <v>472</v>
      </c>
      <c r="D154" s="129">
        <f t="shared" si="2"/>
        <v>111.6</v>
      </c>
    </row>
    <row r="155" spans="1:4" ht="15.95" customHeight="1">
      <c r="A155" s="130" t="s">
        <v>50</v>
      </c>
      <c r="B155" s="135">
        <v>240</v>
      </c>
      <c r="C155" s="135">
        <v>296</v>
      </c>
      <c r="D155" s="129">
        <f t="shared" si="2"/>
        <v>123.3</v>
      </c>
    </row>
    <row r="156" spans="1:4" ht="15.95" customHeight="1">
      <c r="A156" s="130" t="s">
        <v>52</v>
      </c>
      <c r="B156" s="135">
        <v>183</v>
      </c>
      <c r="C156" s="135"/>
      <c r="D156" s="129">
        <f t="shared" si="2"/>
        <v>0</v>
      </c>
    </row>
    <row r="157" spans="1:4" ht="15.95" customHeight="1">
      <c r="A157" s="130" t="s">
        <v>54</v>
      </c>
      <c r="B157" s="134"/>
      <c r="C157" s="134"/>
      <c r="D157" s="129" t="str">
        <f t="shared" si="2"/>
        <v/>
      </c>
    </row>
    <row r="158" spans="1:4" ht="15.95" customHeight="1">
      <c r="A158" s="131" t="s">
        <v>57</v>
      </c>
      <c r="B158" s="134"/>
      <c r="C158" s="134"/>
      <c r="D158" s="129" t="str">
        <f t="shared" si="2"/>
        <v/>
      </c>
    </row>
    <row r="159" spans="1:4" ht="15.95" customHeight="1">
      <c r="A159" s="131" t="s">
        <v>149</v>
      </c>
      <c r="B159" s="134"/>
      <c r="C159" s="134">
        <v>176</v>
      </c>
      <c r="D159" s="129" t="str">
        <f t="shared" si="2"/>
        <v/>
      </c>
    </row>
    <row r="160" spans="1:4" ht="15.95" customHeight="1">
      <c r="A160" s="131" t="s">
        <v>151</v>
      </c>
      <c r="B160" s="137">
        <f>SUM(B161:B165)</f>
        <v>131</v>
      </c>
      <c r="C160" s="137">
        <f>SUM(C161:C165)</f>
        <v>114</v>
      </c>
      <c r="D160" s="129">
        <f t="shared" si="2"/>
        <v>87</v>
      </c>
    </row>
    <row r="161" spans="1:4" ht="15.95" customHeight="1">
      <c r="A161" s="118" t="s">
        <v>50</v>
      </c>
      <c r="B161" s="118">
        <v>115</v>
      </c>
      <c r="C161" s="118">
        <v>104</v>
      </c>
      <c r="D161" s="129">
        <f t="shared" si="2"/>
        <v>90.4</v>
      </c>
    </row>
    <row r="162" spans="1:4" ht="15.95" customHeight="1">
      <c r="A162" s="130" t="s">
        <v>52</v>
      </c>
      <c r="B162" s="118">
        <v>16</v>
      </c>
      <c r="C162" s="118"/>
      <c r="D162" s="129">
        <f t="shared" si="2"/>
        <v>0</v>
      </c>
    </row>
    <row r="163" spans="1:4" ht="15.95" customHeight="1">
      <c r="A163" s="130" t="s">
        <v>54</v>
      </c>
      <c r="B163" s="118"/>
      <c r="C163" s="118"/>
      <c r="D163" s="129" t="str">
        <f t="shared" si="2"/>
        <v/>
      </c>
    </row>
    <row r="164" spans="1:4" ht="15.95" customHeight="1">
      <c r="A164" s="130" t="s">
        <v>57</v>
      </c>
      <c r="B164" s="118"/>
      <c r="C164" s="118"/>
      <c r="D164" s="129" t="str">
        <f t="shared" si="2"/>
        <v/>
      </c>
    </row>
    <row r="165" spans="1:4" ht="15.95" customHeight="1">
      <c r="A165" s="131" t="s">
        <v>156</v>
      </c>
      <c r="B165" s="118"/>
      <c r="C165" s="118">
        <v>10</v>
      </c>
      <c r="D165" s="129" t="str">
        <f t="shared" si="2"/>
        <v/>
      </c>
    </row>
    <row r="166" spans="1:4" ht="15.95" customHeight="1">
      <c r="A166" s="131" t="s">
        <v>157</v>
      </c>
      <c r="B166" s="129">
        <f>SUM(B167:B171)</f>
        <v>91</v>
      </c>
      <c r="C166" s="129">
        <f>SUM(C167:C171)</f>
        <v>88</v>
      </c>
      <c r="D166" s="129">
        <f t="shared" si="2"/>
        <v>96.7</v>
      </c>
    </row>
    <row r="167" spans="1:4" ht="15.95" customHeight="1">
      <c r="A167" s="131" t="s">
        <v>50</v>
      </c>
      <c r="B167" s="118">
        <v>86</v>
      </c>
      <c r="C167" s="118">
        <v>76</v>
      </c>
      <c r="D167" s="129">
        <f t="shared" si="2"/>
        <v>88.4</v>
      </c>
    </row>
    <row r="168" spans="1:4" ht="15.95" customHeight="1">
      <c r="A168" s="130" t="s">
        <v>52</v>
      </c>
      <c r="B168" s="118">
        <v>5</v>
      </c>
      <c r="C168" s="118"/>
      <c r="D168" s="129">
        <f t="shared" si="2"/>
        <v>0</v>
      </c>
    </row>
    <row r="169" spans="1:4" ht="15.95" customHeight="1">
      <c r="A169" s="130" t="s">
        <v>54</v>
      </c>
      <c r="B169" s="118"/>
      <c r="C169" s="118"/>
      <c r="D169" s="129" t="str">
        <f t="shared" si="2"/>
        <v/>
      </c>
    </row>
    <row r="170" spans="1:4" ht="15.95" customHeight="1">
      <c r="A170" s="130" t="s">
        <v>57</v>
      </c>
      <c r="B170" s="118"/>
      <c r="C170" s="118"/>
      <c r="D170" s="129" t="str">
        <f t="shared" si="2"/>
        <v/>
      </c>
    </row>
    <row r="171" spans="1:4" ht="15.95" customHeight="1">
      <c r="A171" s="131" t="s">
        <v>158</v>
      </c>
      <c r="B171" s="118"/>
      <c r="C171" s="118">
        <v>12</v>
      </c>
      <c r="D171" s="129" t="str">
        <f t="shared" si="2"/>
        <v/>
      </c>
    </row>
    <row r="172" spans="1:4" ht="15.75" customHeight="1">
      <c r="A172" s="131" t="s">
        <v>159</v>
      </c>
      <c r="B172" s="129">
        <v>0</v>
      </c>
      <c r="C172" s="129">
        <v>0</v>
      </c>
      <c r="D172" s="129" t="str">
        <f t="shared" si="2"/>
        <v/>
      </c>
    </row>
    <row r="173" spans="1:4" ht="15.95" customHeight="1">
      <c r="A173" s="131" t="s">
        <v>143</v>
      </c>
      <c r="B173" s="129">
        <f>SUM(B174:B178)</f>
        <v>107</v>
      </c>
      <c r="C173" s="129">
        <f>SUM(C174:C178)</f>
        <v>99</v>
      </c>
      <c r="D173" s="129">
        <f t="shared" si="2"/>
        <v>92.5</v>
      </c>
    </row>
    <row r="174" spans="1:4" ht="15.95" customHeight="1">
      <c r="A174" s="131" t="s">
        <v>50</v>
      </c>
      <c r="B174" s="118">
        <v>107</v>
      </c>
      <c r="C174" s="118">
        <v>65</v>
      </c>
      <c r="D174" s="129">
        <f t="shared" si="2"/>
        <v>60.7</v>
      </c>
    </row>
    <row r="175" spans="1:4" ht="15.95" customHeight="1">
      <c r="A175" s="131" t="s">
        <v>52</v>
      </c>
      <c r="B175" s="118"/>
      <c r="C175" s="118"/>
      <c r="D175" s="129" t="str">
        <f t="shared" si="2"/>
        <v/>
      </c>
    </row>
    <row r="176" spans="1:4" ht="15.95" customHeight="1">
      <c r="A176" s="130" t="s">
        <v>54</v>
      </c>
      <c r="B176" s="118"/>
      <c r="C176" s="118"/>
      <c r="D176" s="129" t="str">
        <f t="shared" si="2"/>
        <v/>
      </c>
    </row>
    <row r="177" spans="1:4" ht="15.95" customHeight="1">
      <c r="A177" s="130" t="s">
        <v>57</v>
      </c>
      <c r="B177" s="118"/>
      <c r="C177" s="118"/>
      <c r="D177" s="129" t="str">
        <f t="shared" si="2"/>
        <v/>
      </c>
    </row>
    <row r="178" spans="1:4" ht="15.95" customHeight="1">
      <c r="A178" s="130" t="s">
        <v>146</v>
      </c>
      <c r="B178" s="118"/>
      <c r="C178" s="118">
        <v>34</v>
      </c>
      <c r="D178" s="129" t="str">
        <f t="shared" si="2"/>
        <v/>
      </c>
    </row>
    <row r="179" spans="1:4" ht="15.95" customHeight="1">
      <c r="A179" s="131" t="s">
        <v>147</v>
      </c>
      <c r="B179" s="129">
        <f>SUM(B180:B181)</f>
        <v>3011</v>
      </c>
      <c r="C179" s="129">
        <f>SUM(C180:C181)</f>
        <v>1256</v>
      </c>
      <c r="D179" s="129">
        <f t="shared" si="2"/>
        <v>41.7</v>
      </c>
    </row>
    <row r="180" spans="1:4" ht="15.95" customHeight="1">
      <c r="A180" s="131" t="s">
        <v>148</v>
      </c>
      <c r="B180" s="118"/>
      <c r="C180" s="118"/>
      <c r="D180" s="129" t="str">
        <f t="shared" si="2"/>
        <v/>
      </c>
    </row>
    <row r="181" spans="1:4" ht="15.95" customHeight="1">
      <c r="A181" s="131" t="s">
        <v>150</v>
      </c>
      <c r="B181" s="118">
        <v>3011</v>
      </c>
      <c r="C181" s="118">
        <v>1256</v>
      </c>
      <c r="D181" s="129">
        <f t="shared" si="2"/>
        <v>41.7</v>
      </c>
    </row>
    <row r="182" spans="1:4" ht="15.95" customHeight="1">
      <c r="A182" s="118" t="s">
        <v>152</v>
      </c>
      <c r="B182" s="129">
        <f>SUM(B183:B184)</f>
        <v>0</v>
      </c>
      <c r="C182" s="129">
        <f>SUM(C183:C184)</f>
        <v>0</v>
      </c>
      <c r="D182" s="129" t="str">
        <f t="shared" si="2"/>
        <v/>
      </c>
    </row>
    <row r="183" spans="1:4" ht="15.95" customHeight="1">
      <c r="A183" s="130" t="s">
        <v>153</v>
      </c>
      <c r="B183" s="118"/>
      <c r="C183" s="118"/>
      <c r="D183" s="129" t="str">
        <f t="shared" si="2"/>
        <v/>
      </c>
    </row>
    <row r="184" spans="1:4" ht="15.95" customHeight="1">
      <c r="A184" s="130" t="s">
        <v>154</v>
      </c>
      <c r="B184" s="118"/>
      <c r="C184" s="118"/>
      <c r="D184" s="129" t="str">
        <f t="shared" si="2"/>
        <v/>
      </c>
    </row>
    <row r="185" spans="1:4" ht="15.95" customHeight="1">
      <c r="A185" s="118" t="s">
        <v>155</v>
      </c>
      <c r="B185" s="129">
        <v>0</v>
      </c>
      <c r="C185" s="129">
        <v>0</v>
      </c>
      <c r="D185" s="129" t="str">
        <f t="shared" si="2"/>
        <v/>
      </c>
    </row>
    <row r="186" spans="1:4" ht="15.95" customHeight="1">
      <c r="A186" s="118" t="s">
        <v>160</v>
      </c>
      <c r="B186" s="129">
        <f>SUM(B187,B188,B210,B211,B223,B232,B246,B247,B248,B249,B250,B251)</f>
        <v>4064</v>
      </c>
      <c r="C186" s="129">
        <f>SUM(C187,C188,C210,C211,C223,C232,C246,C247,C248,C249,C250,C251)</f>
        <v>4581</v>
      </c>
      <c r="D186" s="129">
        <f t="shared" si="2"/>
        <v>112.7</v>
      </c>
    </row>
    <row r="187" spans="1:4" ht="15.95" customHeight="1">
      <c r="A187" s="130" t="s">
        <v>161</v>
      </c>
      <c r="B187" s="129">
        <v>0</v>
      </c>
      <c r="C187" s="129">
        <v>0</v>
      </c>
      <c r="D187" s="129" t="str">
        <f t="shared" si="2"/>
        <v/>
      </c>
    </row>
    <row r="188" spans="1:4" ht="15.95" customHeight="1">
      <c r="A188" s="131" t="s">
        <v>164</v>
      </c>
      <c r="B188" s="129">
        <f>SUM(B189:B209)</f>
        <v>0</v>
      </c>
      <c r="C188" s="129">
        <f>SUM(C189:C209)</f>
        <v>5</v>
      </c>
      <c r="D188" s="129" t="str">
        <f t="shared" si="2"/>
        <v/>
      </c>
    </row>
    <row r="189" spans="1:4" ht="15.95" customHeight="1">
      <c r="A189" s="131" t="s">
        <v>50</v>
      </c>
      <c r="B189" s="118"/>
      <c r="C189" s="118"/>
      <c r="D189" s="129" t="str">
        <f t="shared" si="2"/>
        <v/>
      </c>
    </row>
    <row r="190" spans="1:4" ht="15.95" customHeight="1">
      <c r="A190" s="118" t="s">
        <v>52</v>
      </c>
      <c r="B190" s="118"/>
      <c r="C190" s="118"/>
      <c r="D190" s="129" t="str">
        <f t="shared" si="2"/>
        <v/>
      </c>
    </row>
    <row r="191" spans="1:4" ht="15.95" customHeight="1">
      <c r="A191" s="130" t="s">
        <v>54</v>
      </c>
      <c r="B191" s="118"/>
      <c r="C191" s="118"/>
      <c r="D191" s="129" t="str">
        <f t="shared" si="2"/>
        <v/>
      </c>
    </row>
    <row r="192" spans="1:4" ht="15.95" customHeight="1">
      <c r="A192" s="130" t="s">
        <v>166</v>
      </c>
      <c r="B192" s="118"/>
      <c r="C192" s="118"/>
      <c r="D192" s="129" t="str">
        <f t="shared" si="2"/>
        <v/>
      </c>
    </row>
    <row r="193" spans="1:4" ht="15.95" customHeight="1">
      <c r="A193" s="130" t="s">
        <v>167</v>
      </c>
      <c r="B193" s="118"/>
      <c r="C193" s="118"/>
      <c r="D193" s="129" t="str">
        <f t="shared" si="2"/>
        <v/>
      </c>
    </row>
    <row r="194" spans="1:4" ht="15.95" customHeight="1">
      <c r="A194" s="131" t="s">
        <v>168</v>
      </c>
      <c r="B194" s="118"/>
      <c r="C194" s="118"/>
      <c r="D194" s="129" t="str">
        <f t="shared" si="2"/>
        <v/>
      </c>
    </row>
    <row r="195" spans="1:4" ht="15.95" customHeight="1">
      <c r="A195" s="131" t="s">
        <v>170</v>
      </c>
      <c r="B195" s="118"/>
      <c r="C195" s="118"/>
      <c r="D195" s="129" t="str">
        <f t="shared" si="2"/>
        <v/>
      </c>
    </row>
    <row r="196" spans="1:4" ht="15.95" customHeight="1">
      <c r="A196" s="131" t="s">
        <v>172</v>
      </c>
      <c r="B196" s="118"/>
      <c r="C196" s="118"/>
      <c r="D196" s="129" t="str">
        <f t="shared" si="2"/>
        <v/>
      </c>
    </row>
    <row r="197" spans="1:4" ht="15.95" customHeight="1">
      <c r="A197" s="130" t="s">
        <v>174</v>
      </c>
      <c r="B197" s="118"/>
      <c r="C197" s="118"/>
      <c r="D197" s="129" t="str">
        <f t="shared" ref="D197:D260" si="3">IF(B197=0,"",ROUND(C197/B197*100,1))</f>
        <v/>
      </c>
    </row>
    <row r="198" spans="1:4" ht="15.95" customHeight="1">
      <c r="A198" s="130" t="s">
        <v>176</v>
      </c>
      <c r="B198" s="118"/>
      <c r="C198" s="118"/>
      <c r="D198" s="129" t="str">
        <f t="shared" si="3"/>
        <v/>
      </c>
    </row>
    <row r="199" spans="1:4" ht="15.95" customHeight="1">
      <c r="A199" s="130" t="s">
        <v>178</v>
      </c>
      <c r="B199" s="118"/>
      <c r="C199" s="118">
        <v>5</v>
      </c>
      <c r="D199" s="129" t="str">
        <f t="shared" si="3"/>
        <v/>
      </c>
    </row>
    <row r="200" spans="1:4" ht="15.95" customHeight="1">
      <c r="A200" s="131" t="s">
        <v>180</v>
      </c>
      <c r="B200" s="118"/>
      <c r="C200" s="118"/>
      <c r="D200" s="129" t="str">
        <f t="shared" si="3"/>
        <v/>
      </c>
    </row>
    <row r="201" spans="1:4" ht="15.95" customHeight="1">
      <c r="A201" s="131" t="s">
        <v>181</v>
      </c>
      <c r="B201" s="118"/>
      <c r="C201" s="118"/>
      <c r="D201" s="129" t="str">
        <f t="shared" si="3"/>
        <v/>
      </c>
    </row>
    <row r="202" spans="1:4" ht="15.95" customHeight="1">
      <c r="A202" s="131" t="s">
        <v>183</v>
      </c>
      <c r="B202" s="118"/>
      <c r="C202" s="118"/>
      <c r="D202" s="129" t="str">
        <f t="shared" si="3"/>
        <v/>
      </c>
    </row>
    <row r="203" spans="1:4" ht="15.95" customHeight="1">
      <c r="A203" s="118" t="s">
        <v>185</v>
      </c>
      <c r="B203" s="118"/>
      <c r="C203" s="118"/>
      <c r="D203" s="129" t="str">
        <f t="shared" si="3"/>
        <v/>
      </c>
    </row>
    <row r="204" spans="1:4" ht="15.95" customHeight="1">
      <c r="A204" s="130" t="s">
        <v>186</v>
      </c>
      <c r="B204" s="118"/>
      <c r="C204" s="118"/>
      <c r="D204" s="129" t="str">
        <f t="shared" si="3"/>
        <v/>
      </c>
    </row>
    <row r="205" spans="1:4" ht="15.95" customHeight="1">
      <c r="A205" s="130" t="s">
        <v>187</v>
      </c>
      <c r="B205" s="118"/>
      <c r="C205" s="118"/>
      <c r="D205" s="129" t="str">
        <f t="shared" si="3"/>
        <v/>
      </c>
    </row>
    <row r="206" spans="1:4" ht="15.95" customHeight="1">
      <c r="A206" s="130" t="s">
        <v>188</v>
      </c>
      <c r="B206" s="118"/>
      <c r="C206" s="118"/>
      <c r="D206" s="129" t="str">
        <f t="shared" si="3"/>
        <v/>
      </c>
    </row>
    <row r="207" spans="1:4" ht="15.95" customHeight="1">
      <c r="A207" s="131" t="s">
        <v>90</v>
      </c>
      <c r="B207" s="118"/>
      <c r="C207" s="118"/>
      <c r="D207" s="129" t="str">
        <f t="shared" si="3"/>
        <v/>
      </c>
    </row>
    <row r="208" spans="1:4" ht="15.95" customHeight="1">
      <c r="A208" s="131" t="s">
        <v>57</v>
      </c>
      <c r="B208" s="118"/>
      <c r="C208" s="118"/>
      <c r="D208" s="129" t="str">
        <f t="shared" si="3"/>
        <v/>
      </c>
    </row>
    <row r="209" spans="1:4" ht="15.95" customHeight="1">
      <c r="A209" s="131" t="s">
        <v>162</v>
      </c>
      <c r="B209" s="118"/>
      <c r="C209" s="118"/>
      <c r="D209" s="129" t="str">
        <f t="shared" si="3"/>
        <v/>
      </c>
    </row>
    <row r="210" spans="1:4" ht="15.95" customHeight="1">
      <c r="A210" s="130" t="s">
        <v>163</v>
      </c>
      <c r="B210" s="129">
        <v>0</v>
      </c>
      <c r="C210" s="129">
        <v>0</v>
      </c>
      <c r="D210" s="129" t="str">
        <f t="shared" si="3"/>
        <v/>
      </c>
    </row>
    <row r="211" spans="1:4" ht="15.95" customHeight="1">
      <c r="A211" s="130" t="s">
        <v>165</v>
      </c>
      <c r="B211" s="129">
        <f>SUM(B212:B222)</f>
        <v>1314</v>
      </c>
      <c r="C211" s="129">
        <f>SUM(C212:C222)</f>
        <v>1486</v>
      </c>
      <c r="D211" s="129">
        <f t="shared" si="3"/>
        <v>113.1</v>
      </c>
    </row>
    <row r="212" spans="1:4" ht="15.95" customHeight="1">
      <c r="A212" s="130" t="s">
        <v>50</v>
      </c>
      <c r="B212" s="118">
        <v>877</v>
      </c>
      <c r="C212" s="118">
        <v>930</v>
      </c>
      <c r="D212" s="129">
        <f t="shared" si="3"/>
        <v>106</v>
      </c>
    </row>
    <row r="213" spans="1:4" ht="15.95" customHeight="1">
      <c r="A213" s="130" t="s">
        <v>52</v>
      </c>
      <c r="B213" s="118">
        <v>135</v>
      </c>
      <c r="C213" s="118"/>
      <c r="D213" s="129">
        <f t="shared" si="3"/>
        <v>0</v>
      </c>
    </row>
    <row r="214" spans="1:4" ht="15.95" customHeight="1">
      <c r="A214" s="131" t="s">
        <v>54</v>
      </c>
      <c r="B214" s="118"/>
      <c r="C214" s="118"/>
      <c r="D214" s="129" t="str">
        <f t="shared" si="3"/>
        <v/>
      </c>
    </row>
    <row r="215" spans="1:4" ht="15.95" customHeight="1">
      <c r="A215" s="131" t="s">
        <v>169</v>
      </c>
      <c r="B215" s="118"/>
      <c r="C215" s="118"/>
      <c r="D215" s="129" t="str">
        <f t="shared" si="3"/>
        <v/>
      </c>
    </row>
    <row r="216" spans="1:4" ht="15.95" customHeight="1">
      <c r="A216" s="131" t="s">
        <v>171</v>
      </c>
      <c r="B216" s="118"/>
      <c r="C216" s="118"/>
      <c r="D216" s="129" t="str">
        <f t="shared" si="3"/>
        <v/>
      </c>
    </row>
    <row r="217" spans="1:4" ht="15.95" customHeight="1">
      <c r="A217" s="130" t="s">
        <v>173</v>
      </c>
      <c r="B217" s="118"/>
      <c r="C217" s="118"/>
      <c r="D217" s="129" t="str">
        <f t="shared" si="3"/>
        <v/>
      </c>
    </row>
    <row r="218" spans="1:4" ht="15.95" customHeight="1">
      <c r="A218" s="130" t="s">
        <v>175</v>
      </c>
      <c r="B218" s="118"/>
      <c r="C218" s="118"/>
      <c r="D218" s="129" t="str">
        <f t="shared" si="3"/>
        <v/>
      </c>
    </row>
    <row r="219" spans="1:4" ht="15.95" customHeight="1">
      <c r="A219" s="130" t="s">
        <v>177</v>
      </c>
      <c r="B219" s="118"/>
      <c r="C219" s="118"/>
      <c r="D219" s="129" t="str">
        <f t="shared" si="3"/>
        <v/>
      </c>
    </row>
    <row r="220" spans="1:4" ht="15.95" customHeight="1">
      <c r="A220" s="131" t="s">
        <v>179</v>
      </c>
      <c r="B220" s="118"/>
      <c r="C220" s="118"/>
      <c r="D220" s="129" t="str">
        <f t="shared" si="3"/>
        <v/>
      </c>
    </row>
    <row r="221" spans="1:4" ht="15.95" customHeight="1">
      <c r="A221" s="131" t="s">
        <v>57</v>
      </c>
      <c r="B221" s="118"/>
      <c r="C221" s="118"/>
      <c r="D221" s="129" t="str">
        <f t="shared" si="3"/>
        <v/>
      </c>
    </row>
    <row r="222" spans="1:4" ht="15.95" customHeight="1">
      <c r="A222" s="131" t="s">
        <v>182</v>
      </c>
      <c r="B222" s="118">
        <v>302</v>
      </c>
      <c r="C222" s="118">
        <v>556</v>
      </c>
      <c r="D222" s="129">
        <f t="shared" si="3"/>
        <v>184.1</v>
      </c>
    </row>
    <row r="223" spans="1:4" ht="15.95" customHeight="1">
      <c r="A223" s="118" t="s">
        <v>184</v>
      </c>
      <c r="B223" s="129">
        <f>SUM(B224:B231)</f>
        <v>2375</v>
      </c>
      <c r="C223" s="129">
        <f>SUM(C224:C231)</f>
        <v>2759</v>
      </c>
      <c r="D223" s="129">
        <f t="shared" si="3"/>
        <v>116.2</v>
      </c>
    </row>
    <row r="224" spans="1:4" ht="15.95" customHeight="1">
      <c r="A224" s="130" t="s">
        <v>50</v>
      </c>
      <c r="B224" s="118">
        <v>962</v>
      </c>
      <c r="C224" s="118">
        <v>1155</v>
      </c>
      <c r="D224" s="129">
        <f t="shared" si="3"/>
        <v>120.1</v>
      </c>
    </row>
    <row r="225" spans="1:4" ht="15.95" customHeight="1">
      <c r="A225" s="130" t="s">
        <v>52</v>
      </c>
      <c r="B225" s="118">
        <v>1076</v>
      </c>
      <c r="C225" s="118">
        <v>55</v>
      </c>
      <c r="D225" s="129">
        <f t="shared" si="3"/>
        <v>5.0999999999999996</v>
      </c>
    </row>
    <row r="226" spans="1:4" ht="15.95" customHeight="1">
      <c r="A226" s="130" t="s">
        <v>54</v>
      </c>
      <c r="B226" s="118"/>
      <c r="C226" s="118"/>
      <c r="D226" s="129" t="str">
        <f t="shared" si="3"/>
        <v/>
      </c>
    </row>
    <row r="227" spans="1:4" ht="15.95" customHeight="1">
      <c r="A227" s="131" t="s">
        <v>189</v>
      </c>
      <c r="B227" s="118"/>
      <c r="C227" s="118"/>
      <c r="D227" s="129" t="str">
        <f t="shared" si="3"/>
        <v/>
      </c>
    </row>
    <row r="228" spans="1:4" ht="15.95" customHeight="1">
      <c r="A228" s="131" t="s">
        <v>190</v>
      </c>
      <c r="B228" s="118"/>
      <c r="C228" s="118"/>
      <c r="D228" s="129" t="str">
        <f t="shared" si="3"/>
        <v/>
      </c>
    </row>
    <row r="229" spans="1:4" ht="15.95" customHeight="1">
      <c r="A229" s="131" t="s">
        <v>192</v>
      </c>
      <c r="B229" s="118"/>
      <c r="C229" s="118"/>
      <c r="D229" s="129" t="str">
        <f t="shared" si="3"/>
        <v/>
      </c>
    </row>
    <row r="230" spans="1:4" ht="15.95" customHeight="1">
      <c r="A230" s="130" t="s">
        <v>57</v>
      </c>
      <c r="B230" s="118"/>
      <c r="C230" s="118"/>
      <c r="D230" s="129" t="str">
        <f t="shared" si="3"/>
        <v/>
      </c>
    </row>
    <row r="231" spans="1:4" ht="15.95" customHeight="1">
      <c r="A231" s="130" t="s">
        <v>193</v>
      </c>
      <c r="B231" s="118">
        <v>337</v>
      </c>
      <c r="C231" s="118">
        <v>1549</v>
      </c>
      <c r="D231" s="129">
        <f t="shared" si="3"/>
        <v>459.6</v>
      </c>
    </row>
    <row r="232" spans="1:4" ht="15.95" customHeight="1">
      <c r="A232" s="130" t="s">
        <v>194</v>
      </c>
      <c r="B232" s="129">
        <f>SUM(B233:B245)</f>
        <v>372</v>
      </c>
      <c r="C232" s="129">
        <f>SUM(C233:C245)</f>
        <v>331</v>
      </c>
      <c r="D232" s="129">
        <f t="shared" si="3"/>
        <v>89</v>
      </c>
    </row>
    <row r="233" spans="1:4" ht="15.95" customHeight="1">
      <c r="A233" s="131" t="s">
        <v>50</v>
      </c>
      <c r="B233" s="118">
        <v>169</v>
      </c>
      <c r="C233" s="118">
        <v>175</v>
      </c>
      <c r="D233" s="129">
        <f t="shared" si="3"/>
        <v>103.6</v>
      </c>
    </row>
    <row r="234" spans="1:4" ht="15.95" customHeight="1">
      <c r="A234" s="131" t="s">
        <v>52</v>
      </c>
      <c r="B234" s="118"/>
      <c r="C234" s="118"/>
      <c r="D234" s="129" t="str">
        <f t="shared" si="3"/>
        <v/>
      </c>
    </row>
    <row r="235" spans="1:4" ht="15.95" customHeight="1">
      <c r="A235" s="131" t="s">
        <v>54</v>
      </c>
      <c r="B235" s="118"/>
      <c r="C235" s="118"/>
      <c r="D235" s="129" t="str">
        <f t="shared" si="3"/>
        <v/>
      </c>
    </row>
    <row r="236" spans="1:4" ht="15.95" customHeight="1">
      <c r="A236" s="118" t="s">
        <v>195</v>
      </c>
      <c r="B236" s="118"/>
      <c r="C236" s="118"/>
      <c r="D236" s="129" t="str">
        <f t="shared" si="3"/>
        <v/>
      </c>
    </row>
    <row r="237" spans="1:4" ht="15.95" customHeight="1">
      <c r="A237" s="130" t="s">
        <v>196</v>
      </c>
      <c r="B237" s="118">
        <v>6</v>
      </c>
      <c r="C237" s="118">
        <v>6</v>
      </c>
      <c r="D237" s="129">
        <f t="shared" si="3"/>
        <v>100</v>
      </c>
    </row>
    <row r="238" spans="1:4" ht="15.95" customHeight="1">
      <c r="A238" s="130" t="s">
        <v>198</v>
      </c>
      <c r="B238" s="118"/>
      <c r="C238" s="118"/>
      <c r="D238" s="129" t="str">
        <f t="shared" si="3"/>
        <v/>
      </c>
    </row>
    <row r="239" spans="1:4" ht="15.95" customHeight="1">
      <c r="A239" s="130" t="s">
        <v>199</v>
      </c>
      <c r="B239" s="118">
        <v>31</v>
      </c>
      <c r="C239" s="118">
        <v>8</v>
      </c>
      <c r="D239" s="129">
        <f t="shared" si="3"/>
        <v>25.8</v>
      </c>
    </row>
    <row r="240" spans="1:4" ht="15.95" customHeight="1">
      <c r="A240" s="131" t="s">
        <v>200</v>
      </c>
      <c r="B240" s="118"/>
      <c r="C240" s="118"/>
      <c r="D240" s="129" t="str">
        <f t="shared" si="3"/>
        <v/>
      </c>
    </row>
    <row r="241" spans="1:4" ht="15.95" customHeight="1">
      <c r="A241" s="131" t="s">
        <v>201</v>
      </c>
      <c r="B241" s="118"/>
      <c r="C241" s="118"/>
      <c r="D241" s="129" t="str">
        <f t="shared" si="3"/>
        <v/>
      </c>
    </row>
    <row r="242" spans="1:4" ht="15.95" customHeight="1">
      <c r="A242" s="131" t="s">
        <v>202</v>
      </c>
      <c r="B242" s="118">
        <v>104</v>
      </c>
      <c r="C242" s="118">
        <v>86</v>
      </c>
      <c r="D242" s="129">
        <f t="shared" si="3"/>
        <v>82.7</v>
      </c>
    </row>
    <row r="243" spans="1:4" ht="15.95" customHeight="1">
      <c r="A243" s="131" t="s">
        <v>203</v>
      </c>
      <c r="B243" s="118"/>
      <c r="C243" s="118"/>
      <c r="D243" s="129" t="str">
        <f t="shared" si="3"/>
        <v/>
      </c>
    </row>
    <row r="244" spans="1:4" ht="15.95" customHeight="1">
      <c r="A244" s="131" t="s">
        <v>57</v>
      </c>
      <c r="B244" s="118"/>
      <c r="C244" s="118"/>
      <c r="D244" s="129" t="str">
        <f t="shared" si="3"/>
        <v/>
      </c>
    </row>
    <row r="245" spans="1:4" ht="15.95" customHeight="1">
      <c r="A245" s="130" t="s">
        <v>204</v>
      </c>
      <c r="B245" s="118">
        <v>62</v>
      </c>
      <c r="C245" s="118">
        <v>56</v>
      </c>
      <c r="D245" s="129">
        <f t="shared" si="3"/>
        <v>90.3</v>
      </c>
    </row>
    <row r="246" spans="1:4" ht="15.95" customHeight="1">
      <c r="A246" s="130" t="s">
        <v>206</v>
      </c>
      <c r="B246" s="129">
        <v>0</v>
      </c>
      <c r="C246" s="129">
        <v>0</v>
      </c>
      <c r="D246" s="129" t="str">
        <f t="shared" si="3"/>
        <v/>
      </c>
    </row>
    <row r="247" spans="1:4" ht="15.95" customHeight="1">
      <c r="A247" s="131" t="s">
        <v>191</v>
      </c>
      <c r="B247" s="129">
        <v>0</v>
      </c>
      <c r="C247" s="129">
        <v>0</v>
      </c>
      <c r="D247" s="129" t="str">
        <f t="shared" si="3"/>
        <v/>
      </c>
    </row>
    <row r="248" spans="1:4" ht="15.95" customHeight="1">
      <c r="A248" s="118" t="s">
        <v>197</v>
      </c>
      <c r="B248" s="129">
        <v>0</v>
      </c>
      <c r="C248" s="129">
        <v>0</v>
      </c>
      <c r="D248" s="129" t="str">
        <f t="shared" si="3"/>
        <v/>
      </c>
    </row>
    <row r="249" spans="1:4" ht="15.95" customHeight="1">
      <c r="A249" s="130" t="s">
        <v>205</v>
      </c>
      <c r="B249" s="129">
        <v>0</v>
      </c>
      <c r="C249" s="129">
        <v>0</v>
      </c>
      <c r="D249" s="129" t="str">
        <f t="shared" si="3"/>
        <v/>
      </c>
    </row>
    <row r="250" spans="1:4" ht="15.95" customHeight="1">
      <c r="A250" s="130" t="s">
        <v>207</v>
      </c>
      <c r="B250" s="129">
        <v>0</v>
      </c>
      <c r="C250" s="129">
        <v>0</v>
      </c>
      <c r="D250" s="129" t="str">
        <f t="shared" si="3"/>
        <v/>
      </c>
    </row>
    <row r="251" spans="1:4" ht="15.95" customHeight="1">
      <c r="A251" s="130" t="s">
        <v>1041</v>
      </c>
      <c r="B251" s="129">
        <v>3</v>
      </c>
      <c r="C251" s="129">
        <v>0</v>
      </c>
      <c r="D251" s="129">
        <f t="shared" si="3"/>
        <v>0</v>
      </c>
    </row>
    <row r="252" spans="1:4" ht="15.95" customHeight="1">
      <c r="A252" s="118" t="s">
        <v>212</v>
      </c>
      <c r="B252" s="129">
        <f>SUM(B253,B258,B267,B274,B275,B279,B283,B287,B293,B300,)</f>
        <v>18921</v>
      </c>
      <c r="C252" s="129">
        <f>SUM(C253,C258,C267,C274,C275,C279,C283,C287,C293,C300,)</f>
        <v>17256</v>
      </c>
      <c r="D252" s="129">
        <f t="shared" si="3"/>
        <v>91.2</v>
      </c>
    </row>
    <row r="253" spans="1:4" ht="15.95" customHeight="1">
      <c r="A253" s="131" t="s">
        <v>213</v>
      </c>
      <c r="B253" s="129">
        <f>SUM(B254:B257)</f>
        <v>357</v>
      </c>
      <c r="C253" s="129">
        <f>SUM(C254:C257)</f>
        <v>237</v>
      </c>
      <c r="D253" s="129">
        <f t="shared" si="3"/>
        <v>66.400000000000006</v>
      </c>
    </row>
    <row r="254" spans="1:4" ht="15.95" customHeight="1">
      <c r="A254" s="130" t="s">
        <v>50</v>
      </c>
      <c r="B254" s="118">
        <v>334</v>
      </c>
      <c r="C254" s="118">
        <v>216</v>
      </c>
      <c r="D254" s="129">
        <f t="shared" si="3"/>
        <v>64.7</v>
      </c>
    </row>
    <row r="255" spans="1:4" ht="15.95" customHeight="1">
      <c r="A255" s="130" t="s">
        <v>52</v>
      </c>
      <c r="B255" s="118">
        <v>23</v>
      </c>
      <c r="C255" s="118">
        <v>21</v>
      </c>
      <c r="D255" s="129">
        <f t="shared" si="3"/>
        <v>91.3</v>
      </c>
    </row>
    <row r="256" spans="1:4" ht="15.95" customHeight="1">
      <c r="A256" s="130" t="s">
        <v>54</v>
      </c>
      <c r="B256" s="118"/>
      <c r="C256" s="118"/>
      <c r="D256" s="129" t="str">
        <f t="shared" si="3"/>
        <v/>
      </c>
    </row>
    <row r="257" spans="1:4" ht="15.95" customHeight="1">
      <c r="A257" s="131" t="s">
        <v>218</v>
      </c>
      <c r="B257" s="118"/>
      <c r="C257" s="118"/>
      <c r="D257" s="129" t="str">
        <f t="shared" si="3"/>
        <v/>
      </c>
    </row>
    <row r="258" spans="1:4" ht="15.95" customHeight="1">
      <c r="A258" s="130" t="s">
        <v>220</v>
      </c>
      <c r="B258" s="129">
        <f>SUM(B259:B266)</f>
        <v>17713</v>
      </c>
      <c r="C258" s="129">
        <f>SUM(C259:C266)</f>
        <v>15604</v>
      </c>
      <c r="D258" s="129">
        <f t="shared" si="3"/>
        <v>88.1</v>
      </c>
    </row>
    <row r="259" spans="1:4" ht="15.95" customHeight="1">
      <c r="A259" s="130" t="s">
        <v>222</v>
      </c>
      <c r="B259" s="118">
        <v>932</v>
      </c>
      <c r="C259" s="118">
        <v>1314</v>
      </c>
      <c r="D259" s="129">
        <f t="shared" si="3"/>
        <v>141</v>
      </c>
    </row>
    <row r="260" spans="1:4" ht="15.95" customHeight="1">
      <c r="A260" s="130" t="s">
        <v>224</v>
      </c>
      <c r="B260" s="118">
        <v>14896</v>
      </c>
      <c r="C260" s="118">
        <v>11986</v>
      </c>
      <c r="D260" s="129">
        <f t="shared" si="3"/>
        <v>80.5</v>
      </c>
    </row>
    <row r="261" spans="1:4" ht="15.95" customHeight="1">
      <c r="A261" s="131" t="s">
        <v>226</v>
      </c>
      <c r="B261" s="118"/>
      <c r="C261" s="118">
        <v>940</v>
      </c>
      <c r="D261" s="129" t="str">
        <f t="shared" ref="D261:D324" si="4">IF(B261=0,"",ROUND(C261/B261*100,1))</f>
        <v/>
      </c>
    </row>
    <row r="262" spans="1:4" ht="15.95" customHeight="1">
      <c r="A262" s="131" t="s">
        <v>228</v>
      </c>
      <c r="B262" s="118"/>
      <c r="C262" s="118"/>
      <c r="D262" s="129" t="str">
        <f t="shared" si="4"/>
        <v/>
      </c>
    </row>
    <row r="263" spans="1:4" ht="15.95" customHeight="1">
      <c r="A263" s="131" t="s">
        <v>230</v>
      </c>
      <c r="B263" s="118"/>
      <c r="C263" s="118"/>
      <c r="D263" s="129" t="str">
        <f t="shared" si="4"/>
        <v/>
      </c>
    </row>
    <row r="264" spans="1:4" ht="15.95" customHeight="1">
      <c r="A264" s="130" t="s">
        <v>232</v>
      </c>
      <c r="B264" s="118"/>
      <c r="C264" s="118"/>
      <c r="D264" s="129" t="str">
        <f t="shared" si="4"/>
        <v/>
      </c>
    </row>
    <row r="265" spans="1:4" ht="15.95" customHeight="1">
      <c r="A265" s="130" t="s">
        <v>785</v>
      </c>
      <c r="B265" s="118"/>
      <c r="C265" s="118"/>
      <c r="D265" s="129" t="str">
        <f t="shared" si="4"/>
        <v/>
      </c>
    </row>
    <row r="266" spans="1:4" ht="15.95" customHeight="1">
      <c r="A266" s="130" t="s">
        <v>235</v>
      </c>
      <c r="B266" s="118">
        <v>1885</v>
      </c>
      <c r="C266" s="118">
        <v>1364</v>
      </c>
      <c r="D266" s="129">
        <f t="shared" si="4"/>
        <v>72.400000000000006</v>
      </c>
    </row>
    <row r="267" spans="1:4" ht="15.95" customHeight="1">
      <c r="A267" s="130" t="s">
        <v>237</v>
      </c>
      <c r="B267" s="129">
        <f>SUM(B268:B273)</f>
        <v>0</v>
      </c>
      <c r="C267" s="129">
        <f>SUM(C268:C273)</f>
        <v>0</v>
      </c>
      <c r="D267" s="129" t="str">
        <f t="shared" si="4"/>
        <v/>
      </c>
    </row>
    <row r="268" spans="1:4" ht="15.95" customHeight="1">
      <c r="A268" s="130" t="s">
        <v>239</v>
      </c>
      <c r="B268" s="118"/>
      <c r="C268" s="118"/>
      <c r="D268" s="129" t="str">
        <f t="shared" si="4"/>
        <v/>
      </c>
    </row>
    <row r="269" spans="1:4" ht="15.95" customHeight="1">
      <c r="A269" s="130" t="s">
        <v>241</v>
      </c>
      <c r="B269" s="118"/>
      <c r="C269" s="118"/>
      <c r="D269" s="129" t="str">
        <f t="shared" si="4"/>
        <v/>
      </c>
    </row>
    <row r="270" spans="1:4" ht="15.95" customHeight="1">
      <c r="A270" s="130" t="s">
        <v>243</v>
      </c>
      <c r="B270" s="118"/>
      <c r="C270" s="118"/>
      <c r="D270" s="129" t="str">
        <f t="shared" si="4"/>
        <v/>
      </c>
    </row>
    <row r="271" spans="1:4" ht="15.95" customHeight="1">
      <c r="A271" s="131" t="s">
        <v>208</v>
      </c>
      <c r="B271" s="118"/>
      <c r="C271" s="118"/>
      <c r="D271" s="129" t="str">
        <f t="shared" si="4"/>
        <v/>
      </c>
    </row>
    <row r="272" spans="1:4" ht="15.95" customHeight="1">
      <c r="A272" s="131" t="s">
        <v>209</v>
      </c>
      <c r="B272" s="118"/>
      <c r="C272" s="118"/>
      <c r="D272" s="129" t="str">
        <f t="shared" si="4"/>
        <v/>
      </c>
    </row>
    <row r="273" spans="1:4" ht="15.95" customHeight="1">
      <c r="A273" s="131" t="s">
        <v>210</v>
      </c>
      <c r="B273" s="118"/>
      <c r="C273" s="118"/>
      <c r="D273" s="129" t="str">
        <f t="shared" si="4"/>
        <v/>
      </c>
    </row>
    <row r="274" spans="1:4" ht="15.95" customHeight="1">
      <c r="A274" s="118" t="s">
        <v>211</v>
      </c>
      <c r="B274" s="129">
        <v>0</v>
      </c>
      <c r="C274" s="129">
        <v>0</v>
      </c>
      <c r="D274" s="129" t="str">
        <f t="shared" si="4"/>
        <v/>
      </c>
    </row>
    <row r="275" spans="1:4" ht="15.95" customHeight="1">
      <c r="A275" s="131" t="s">
        <v>214</v>
      </c>
      <c r="B275" s="129">
        <f>SUM(B276:B278)</f>
        <v>0</v>
      </c>
      <c r="C275" s="129">
        <f>SUM(C276:C278)</f>
        <v>0</v>
      </c>
      <c r="D275" s="129" t="str">
        <f t="shared" si="4"/>
        <v/>
      </c>
    </row>
    <row r="276" spans="1:4" ht="15.95" customHeight="1">
      <c r="A276" s="130" t="s">
        <v>215</v>
      </c>
      <c r="B276" s="118"/>
      <c r="C276" s="118"/>
      <c r="D276" s="129" t="str">
        <f t="shared" si="4"/>
        <v/>
      </c>
    </row>
    <row r="277" spans="1:4" ht="15.95" customHeight="1">
      <c r="A277" s="130" t="s">
        <v>216</v>
      </c>
      <c r="B277" s="118"/>
      <c r="C277" s="118"/>
      <c r="D277" s="129" t="str">
        <f t="shared" si="4"/>
        <v/>
      </c>
    </row>
    <row r="278" spans="1:4" ht="15.95" customHeight="1">
      <c r="A278" s="130" t="s">
        <v>217</v>
      </c>
      <c r="B278" s="118"/>
      <c r="C278" s="118"/>
      <c r="D278" s="129" t="str">
        <f t="shared" si="4"/>
        <v/>
      </c>
    </row>
    <row r="279" spans="1:4" ht="15.95" customHeight="1">
      <c r="A279" s="131" t="s">
        <v>219</v>
      </c>
      <c r="B279" s="129">
        <f>SUM(B280:B282)</f>
        <v>0</v>
      </c>
      <c r="C279" s="129">
        <f>SUM(C280:C282)</f>
        <v>0</v>
      </c>
      <c r="D279" s="129" t="str">
        <f t="shared" si="4"/>
        <v/>
      </c>
    </row>
    <row r="280" spans="1:4" ht="15.95" customHeight="1">
      <c r="A280" s="131" t="s">
        <v>221</v>
      </c>
      <c r="B280" s="118"/>
      <c r="C280" s="118"/>
      <c r="D280" s="129" t="str">
        <f t="shared" si="4"/>
        <v/>
      </c>
    </row>
    <row r="281" spans="1:4" ht="15.95" customHeight="1">
      <c r="A281" s="131" t="s">
        <v>223</v>
      </c>
      <c r="B281" s="118"/>
      <c r="C281" s="118"/>
      <c r="D281" s="129" t="str">
        <f t="shared" si="4"/>
        <v/>
      </c>
    </row>
    <row r="282" spans="1:4" ht="15.95" customHeight="1">
      <c r="A282" s="118" t="s">
        <v>225</v>
      </c>
      <c r="B282" s="118"/>
      <c r="C282" s="118"/>
      <c r="D282" s="129" t="str">
        <f t="shared" si="4"/>
        <v/>
      </c>
    </row>
    <row r="283" spans="1:4" ht="15.95" customHeight="1">
      <c r="A283" s="130" t="s">
        <v>227</v>
      </c>
      <c r="B283" s="129">
        <f>SUM(B284:B286)</f>
        <v>0</v>
      </c>
      <c r="C283" s="129">
        <f>SUM(C284:C286)</f>
        <v>0</v>
      </c>
      <c r="D283" s="129" t="str">
        <f t="shared" si="4"/>
        <v/>
      </c>
    </row>
    <row r="284" spans="1:4" ht="15.95" customHeight="1">
      <c r="A284" s="130" t="s">
        <v>229</v>
      </c>
      <c r="B284" s="118"/>
      <c r="C284" s="118"/>
      <c r="D284" s="129" t="str">
        <f t="shared" si="4"/>
        <v/>
      </c>
    </row>
    <row r="285" spans="1:4" ht="15.95" customHeight="1">
      <c r="A285" s="130" t="s">
        <v>231</v>
      </c>
      <c r="B285" s="118"/>
      <c r="C285" s="118"/>
      <c r="D285" s="129" t="str">
        <f t="shared" si="4"/>
        <v/>
      </c>
    </row>
    <row r="286" spans="1:4" ht="15.95" customHeight="1">
      <c r="A286" s="131" t="s">
        <v>233</v>
      </c>
      <c r="B286" s="118"/>
      <c r="C286" s="118"/>
      <c r="D286" s="129" t="str">
        <f t="shared" si="4"/>
        <v/>
      </c>
    </row>
    <row r="287" spans="1:4" ht="15.95" customHeight="1">
      <c r="A287" s="131" t="s">
        <v>234</v>
      </c>
      <c r="B287" s="129">
        <f>SUM(B288:B292)</f>
        <v>124</v>
      </c>
      <c r="C287" s="129">
        <f>SUM(C288:C292)</f>
        <v>115</v>
      </c>
      <c r="D287" s="129">
        <f t="shared" si="4"/>
        <v>92.7</v>
      </c>
    </row>
    <row r="288" spans="1:4" ht="15.95" customHeight="1">
      <c r="A288" s="131" t="s">
        <v>236</v>
      </c>
      <c r="B288" s="118"/>
      <c r="C288" s="118"/>
      <c r="D288" s="129" t="str">
        <f t="shared" si="4"/>
        <v/>
      </c>
    </row>
    <row r="289" spans="1:4" ht="15.95" customHeight="1">
      <c r="A289" s="130" t="s">
        <v>238</v>
      </c>
      <c r="B289" s="118"/>
      <c r="C289" s="118"/>
      <c r="D289" s="129" t="str">
        <f t="shared" si="4"/>
        <v/>
      </c>
    </row>
    <row r="290" spans="1:4" ht="15.95" customHeight="1">
      <c r="A290" s="130" t="s">
        <v>240</v>
      </c>
      <c r="B290" s="118">
        <v>124</v>
      </c>
      <c r="C290" s="118">
        <v>115</v>
      </c>
      <c r="D290" s="129">
        <f t="shared" si="4"/>
        <v>92.7</v>
      </c>
    </row>
    <row r="291" spans="1:4" ht="15.95" customHeight="1">
      <c r="A291" s="130" t="s">
        <v>242</v>
      </c>
      <c r="B291" s="118"/>
      <c r="C291" s="118"/>
      <c r="D291" s="129" t="str">
        <f t="shared" si="4"/>
        <v/>
      </c>
    </row>
    <row r="292" spans="1:4" ht="15.95" customHeight="1">
      <c r="A292" s="130" t="s">
        <v>244</v>
      </c>
      <c r="B292" s="118"/>
      <c r="C292" s="118"/>
      <c r="D292" s="129" t="str">
        <f t="shared" si="4"/>
        <v/>
      </c>
    </row>
    <row r="293" spans="1:4" ht="15.95" customHeight="1">
      <c r="A293" s="130" t="s">
        <v>245</v>
      </c>
      <c r="B293" s="129">
        <f>SUM(B294:B299)</f>
        <v>682</v>
      </c>
      <c r="C293" s="129">
        <f>SUM(C294:C299)</f>
        <v>1300</v>
      </c>
      <c r="D293" s="129">
        <f t="shared" si="4"/>
        <v>190.6</v>
      </c>
    </row>
    <row r="294" spans="1:4" ht="15.95" customHeight="1">
      <c r="A294" s="131" t="s">
        <v>247</v>
      </c>
      <c r="B294" s="118"/>
      <c r="C294" s="118"/>
      <c r="D294" s="129" t="str">
        <f t="shared" si="4"/>
        <v/>
      </c>
    </row>
    <row r="295" spans="1:4" ht="15.95" customHeight="1">
      <c r="A295" s="131" t="s">
        <v>249</v>
      </c>
      <c r="B295" s="118"/>
      <c r="C295" s="118"/>
      <c r="D295" s="129" t="str">
        <f t="shared" si="4"/>
        <v/>
      </c>
    </row>
    <row r="296" spans="1:4" ht="15.95" customHeight="1">
      <c r="A296" s="131" t="s">
        <v>251</v>
      </c>
      <c r="B296" s="118"/>
      <c r="C296" s="118"/>
      <c r="D296" s="129" t="str">
        <f t="shared" si="4"/>
        <v/>
      </c>
    </row>
    <row r="297" spans="1:4" ht="15.95" customHeight="1">
      <c r="A297" s="118" t="s">
        <v>253</v>
      </c>
      <c r="B297" s="118"/>
      <c r="C297" s="118"/>
      <c r="D297" s="129" t="str">
        <f t="shared" si="4"/>
        <v/>
      </c>
    </row>
    <row r="298" spans="1:4" ht="15.95" customHeight="1">
      <c r="A298" s="130" t="s">
        <v>255</v>
      </c>
      <c r="B298" s="118"/>
      <c r="C298" s="118"/>
      <c r="D298" s="129" t="str">
        <f t="shared" si="4"/>
        <v/>
      </c>
    </row>
    <row r="299" spans="1:4" ht="15.95" customHeight="1">
      <c r="A299" s="130" t="s">
        <v>257</v>
      </c>
      <c r="B299" s="118">
        <v>682</v>
      </c>
      <c r="C299" s="118">
        <v>1300</v>
      </c>
      <c r="D299" s="129">
        <f t="shared" si="4"/>
        <v>190.6</v>
      </c>
    </row>
    <row r="300" spans="1:4" ht="15.95" customHeight="1">
      <c r="A300" s="130" t="s">
        <v>259</v>
      </c>
      <c r="B300" s="118">
        <v>45</v>
      </c>
      <c r="C300" s="118">
        <v>0</v>
      </c>
      <c r="D300" s="129">
        <f t="shared" si="4"/>
        <v>0</v>
      </c>
    </row>
    <row r="301" spans="1:4" ht="15.95" customHeight="1">
      <c r="A301" s="118" t="s">
        <v>261</v>
      </c>
      <c r="B301" s="129">
        <f>SUM(B302,B307,B316,B322,B328,B333,B338,B345,B349,B352,)</f>
        <v>768</v>
      </c>
      <c r="C301" s="129">
        <f>SUM(C302,C307,C316,C322,C328,C333,C338,C345,C349,C352,)</f>
        <v>1534</v>
      </c>
      <c r="D301" s="129">
        <f t="shared" si="4"/>
        <v>199.7</v>
      </c>
    </row>
    <row r="302" spans="1:4" ht="15.95" customHeight="1">
      <c r="A302" s="131" t="s">
        <v>263</v>
      </c>
      <c r="B302" s="129">
        <f>SUM(B303:B306)</f>
        <v>33</v>
      </c>
      <c r="C302" s="129">
        <f>SUM(C303:C306)</f>
        <v>33</v>
      </c>
      <c r="D302" s="129">
        <f t="shared" si="4"/>
        <v>100</v>
      </c>
    </row>
    <row r="303" spans="1:4" ht="15.95" customHeight="1">
      <c r="A303" s="130" t="s">
        <v>50</v>
      </c>
      <c r="B303" s="118">
        <v>33</v>
      </c>
      <c r="C303" s="118">
        <v>28</v>
      </c>
      <c r="D303" s="129">
        <f t="shared" si="4"/>
        <v>84.8</v>
      </c>
    </row>
    <row r="304" spans="1:4" ht="15.95" customHeight="1">
      <c r="A304" s="130" t="s">
        <v>52</v>
      </c>
      <c r="B304" s="118"/>
      <c r="C304" s="118"/>
      <c r="D304" s="129" t="str">
        <f t="shared" si="4"/>
        <v/>
      </c>
    </row>
    <row r="305" spans="1:4" ht="15.95" customHeight="1">
      <c r="A305" s="130" t="s">
        <v>54</v>
      </c>
      <c r="B305" s="118"/>
      <c r="C305" s="118"/>
      <c r="D305" s="129" t="str">
        <f t="shared" si="4"/>
        <v/>
      </c>
    </row>
    <row r="306" spans="1:4" ht="15.95" customHeight="1">
      <c r="A306" s="131" t="s">
        <v>267</v>
      </c>
      <c r="B306" s="118"/>
      <c r="C306" s="118">
        <v>5</v>
      </c>
      <c r="D306" s="129" t="str">
        <f t="shared" si="4"/>
        <v/>
      </c>
    </row>
    <row r="307" spans="1:4" ht="15.95" customHeight="1">
      <c r="A307" s="130" t="s">
        <v>269</v>
      </c>
      <c r="B307" s="129">
        <f>SUM(B308:B315)</f>
        <v>0</v>
      </c>
      <c r="C307" s="129">
        <f>SUM(C308:C315)</f>
        <v>40</v>
      </c>
      <c r="D307" s="129" t="str">
        <f t="shared" si="4"/>
        <v/>
      </c>
    </row>
    <row r="308" spans="1:4" ht="15.95" customHeight="1">
      <c r="A308" s="130" t="s">
        <v>252</v>
      </c>
      <c r="B308" s="118"/>
      <c r="C308" s="118">
        <v>40</v>
      </c>
      <c r="D308" s="129" t="str">
        <f t="shared" si="4"/>
        <v/>
      </c>
    </row>
    <row r="309" spans="1:4" ht="15.95" customHeight="1">
      <c r="A309" s="130" t="s">
        <v>272</v>
      </c>
      <c r="B309" s="118"/>
      <c r="C309" s="118"/>
      <c r="D309" s="129" t="str">
        <f t="shared" si="4"/>
        <v/>
      </c>
    </row>
    <row r="310" spans="1:4" ht="15.95" customHeight="1">
      <c r="A310" s="118" t="s">
        <v>274</v>
      </c>
      <c r="B310" s="118"/>
      <c r="C310" s="118"/>
      <c r="D310" s="129" t="str">
        <f t="shared" si="4"/>
        <v/>
      </c>
    </row>
    <row r="311" spans="1:4" ht="15.95" customHeight="1">
      <c r="A311" s="130" t="s">
        <v>276</v>
      </c>
      <c r="B311" s="118"/>
      <c r="C311" s="118"/>
      <c r="D311" s="129" t="str">
        <f t="shared" si="4"/>
        <v/>
      </c>
    </row>
    <row r="312" spans="1:4" ht="15.95" customHeight="1">
      <c r="A312" s="130" t="s">
        <v>278</v>
      </c>
      <c r="B312" s="118"/>
      <c r="C312" s="118"/>
      <c r="D312" s="129" t="str">
        <f t="shared" si="4"/>
        <v/>
      </c>
    </row>
    <row r="313" spans="1:4" ht="15.95" customHeight="1">
      <c r="A313" s="130" t="s">
        <v>279</v>
      </c>
      <c r="B313" s="118"/>
      <c r="C313" s="118"/>
      <c r="D313" s="129" t="str">
        <f t="shared" si="4"/>
        <v/>
      </c>
    </row>
    <row r="314" spans="1:4" ht="15.95" customHeight="1">
      <c r="A314" s="131" t="s">
        <v>281</v>
      </c>
      <c r="B314" s="118"/>
      <c r="C314" s="118"/>
      <c r="D314" s="129" t="str">
        <f t="shared" si="4"/>
        <v/>
      </c>
    </row>
    <row r="315" spans="1:4" ht="15.95" customHeight="1">
      <c r="A315" s="131" t="s">
        <v>283</v>
      </c>
      <c r="B315" s="118"/>
      <c r="C315" s="118"/>
      <c r="D315" s="129" t="str">
        <f t="shared" si="4"/>
        <v/>
      </c>
    </row>
    <row r="316" spans="1:4" ht="15.95" customHeight="1">
      <c r="A316" s="131" t="s">
        <v>285</v>
      </c>
      <c r="B316" s="129">
        <f>SUM(B317:B321)</f>
        <v>0</v>
      </c>
      <c r="C316" s="129">
        <f>SUM(C317:C321)</f>
        <v>300</v>
      </c>
      <c r="D316" s="129" t="str">
        <f t="shared" si="4"/>
        <v/>
      </c>
    </row>
    <row r="317" spans="1:4" ht="15.95" customHeight="1">
      <c r="A317" s="130" t="s">
        <v>252</v>
      </c>
      <c r="B317" s="118"/>
      <c r="C317" s="118">
        <v>300</v>
      </c>
      <c r="D317" s="129" t="str">
        <f t="shared" si="4"/>
        <v/>
      </c>
    </row>
    <row r="318" spans="1:4" ht="15.95" customHeight="1">
      <c r="A318" s="130" t="s">
        <v>288</v>
      </c>
      <c r="B318" s="118"/>
      <c r="C318" s="118"/>
      <c r="D318" s="129" t="str">
        <f t="shared" si="4"/>
        <v/>
      </c>
    </row>
    <row r="319" spans="1:4" ht="15.95" customHeight="1">
      <c r="A319" s="130" t="s">
        <v>290</v>
      </c>
      <c r="B319" s="118"/>
      <c r="C319" s="118"/>
      <c r="D319" s="129" t="str">
        <f t="shared" si="4"/>
        <v/>
      </c>
    </row>
    <row r="320" spans="1:4" ht="15.95" customHeight="1">
      <c r="A320" s="131" t="s">
        <v>246</v>
      </c>
      <c r="B320" s="118"/>
      <c r="C320" s="118"/>
      <c r="D320" s="129" t="str">
        <f t="shared" si="4"/>
        <v/>
      </c>
    </row>
    <row r="321" spans="1:4" ht="15.95" customHeight="1">
      <c r="A321" s="131" t="s">
        <v>248</v>
      </c>
      <c r="B321" s="118"/>
      <c r="C321" s="118"/>
      <c r="D321" s="129" t="str">
        <f t="shared" si="4"/>
        <v/>
      </c>
    </row>
    <row r="322" spans="1:4" ht="15.95" customHeight="1">
      <c r="A322" s="131" t="s">
        <v>250</v>
      </c>
      <c r="B322" s="129">
        <f>SUM(B323:B327)</f>
        <v>308</v>
      </c>
      <c r="C322" s="129">
        <f>SUM(C323:C327)</f>
        <v>0</v>
      </c>
      <c r="D322" s="129">
        <f t="shared" si="4"/>
        <v>0</v>
      </c>
    </row>
    <row r="323" spans="1:4" ht="15.95" customHeight="1">
      <c r="A323" s="118" t="s">
        <v>252</v>
      </c>
      <c r="B323" s="118"/>
      <c r="C323" s="118"/>
      <c r="D323" s="129" t="str">
        <f t="shared" si="4"/>
        <v/>
      </c>
    </row>
    <row r="324" spans="1:4" ht="15.95" customHeight="1">
      <c r="A324" s="130" t="s">
        <v>254</v>
      </c>
      <c r="B324" s="118">
        <v>248</v>
      </c>
      <c r="C324" s="118"/>
      <c r="D324" s="129">
        <f t="shared" si="4"/>
        <v>0</v>
      </c>
    </row>
    <row r="325" spans="1:4" ht="15.95" customHeight="1">
      <c r="A325" s="130" t="s">
        <v>256</v>
      </c>
      <c r="B325" s="118">
        <v>60</v>
      </c>
      <c r="C325" s="118"/>
      <c r="D325" s="129">
        <f t="shared" ref="D325:D388" si="5">IF(B325=0,"",ROUND(C325/B325*100,1))</f>
        <v>0</v>
      </c>
    </row>
    <row r="326" spans="1:4" ht="15.95" customHeight="1">
      <c r="A326" s="130" t="s">
        <v>258</v>
      </c>
      <c r="B326" s="118"/>
      <c r="C326" s="118"/>
      <c r="D326" s="129" t="str">
        <f t="shared" si="5"/>
        <v/>
      </c>
    </row>
    <row r="327" spans="1:4" ht="15.95" customHeight="1">
      <c r="A327" s="131" t="s">
        <v>260</v>
      </c>
      <c r="B327" s="118"/>
      <c r="C327" s="118"/>
      <c r="D327" s="129" t="str">
        <f t="shared" si="5"/>
        <v/>
      </c>
    </row>
    <row r="328" spans="1:4" ht="15.95" customHeight="1">
      <c r="A328" s="131" t="s">
        <v>262</v>
      </c>
      <c r="B328" s="129">
        <f>SUM(B329:B332)</f>
        <v>0</v>
      </c>
      <c r="C328" s="129">
        <f>SUM(C329:C332)</f>
        <v>0</v>
      </c>
      <c r="D328" s="129" t="str">
        <f t="shared" si="5"/>
        <v/>
      </c>
    </row>
    <row r="329" spans="1:4" ht="15.95" customHeight="1">
      <c r="A329" s="131" t="s">
        <v>252</v>
      </c>
      <c r="B329" s="118"/>
      <c r="C329" s="118"/>
      <c r="D329" s="129" t="str">
        <f t="shared" si="5"/>
        <v/>
      </c>
    </row>
    <row r="330" spans="1:4" ht="15.95" customHeight="1">
      <c r="A330" s="130" t="s">
        <v>264</v>
      </c>
      <c r="B330" s="118"/>
      <c r="C330" s="118"/>
      <c r="D330" s="129" t="str">
        <f t="shared" si="5"/>
        <v/>
      </c>
    </row>
    <row r="331" spans="1:4" ht="15.95" customHeight="1">
      <c r="A331" s="130" t="s">
        <v>265</v>
      </c>
      <c r="B331" s="118"/>
      <c r="C331" s="118"/>
      <c r="D331" s="129" t="str">
        <f t="shared" si="5"/>
        <v/>
      </c>
    </row>
    <row r="332" spans="1:4" ht="15.95" customHeight="1">
      <c r="A332" s="130" t="s">
        <v>266</v>
      </c>
      <c r="B332" s="118"/>
      <c r="C332" s="118"/>
      <c r="D332" s="129" t="str">
        <f t="shared" si="5"/>
        <v/>
      </c>
    </row>
    <row r="333" spans="1:4" ht="15.95" customHeight="1">
      <c r="A333" s="131" t="s">
        <v>268</v>
      </c>
      <c r="B333" s="129">
        <f>SUM(B334:B337)</f>
        <v>0</v>
      </c>
      <c r="C333" s="129">
        <f>SUM(C334:C337)</f>
        <v>0</v>
      </c>
      <c r="D333" s="129" t="str">
        <f t="shared" si="5"/>
        <v/>
      </c>
    </row>
    <row r="334" spans="1:4" ht="15.95" customHeight="1">
      <c r="A334" s="131" t="s">
        <v>270</v>
      </c>
      <c r="B334" s="118"/>
      <c r="C334" s="118"/>
      <c r="D334" s="129" t="str">
        <f t="shared" si="5"/>
        <v/>
      </c>
    </row>
    <row r="335" spans="1:4" ht="15.95" customHeight="1">
      <c r="A335" s="131" t="s">
        <v>271</v>
      </c>
      <c r="B335" s="118"/>
      <c r="C335" s="118"/>
      <c r="D335" s="129" t="str">
        <f t="shared" si="5"/>
        <v/>
      </c>
    </row>
    <row r="336" spans="1:4" ht="15.95" customHeight="1">
      <c r="A336" s="118" t="s">
        <v>273</v>
      </c>
      <c r="B336" s="118"/>
      <c r="C336" s="118"/>
      <c r="D336" s="129" t="str">
        <f t="shared" si="5"/>
        <v/>
      </c>
    </row>
    <row r="337" spans="1:4" ht="15.95" customHeight="1">
      <c r="A337" s="130" t="s">
        <v>275</v>
      </c>
      <c r="B337" s="118"/>
      <c r="C337" s="118"/>
      <c r="D337" s="129" t="str">
        <f t="shared" si="5"/>
        <v/>
      </c>
    </row>
    <row r="338" spans="1:4" ht="15.95" customHeight="1">
      <c r="A338" s="130" t="s">
        <v>277</v>
      </c>
      <c r="B338" s="129">
        <f>SUM(B339:B344)</f>
        <v>31</v>
      </c>
      <c r="C338" s="129">
        <f>SUM(C339:C344)</f>
        <v>5</v>
      </c>
      <c r="D338" s="129">
        <f t="shared" si="5"/>
        <v>16.100000000000001</v>
      </c>
    </row>
    <row r="339" spans="1:4" ht="15.95" customHeight="1">
      <c r="A339" s="130" t="s">
        <v>252</v>
      </c>
      <c r="B339" s="118"/>
      <c r="C339" s="118"/>
      <c r="D339" s="129" t="str">
        <f t="shared" si="5"/>
        <v/>
      </c>
    </row>
    <row r="340" spans="1:4" ht="15.95" customHeight="1">
      <c r="A340" s="131" t="s">
        <v>280</v>
      </c>
      <c r="B340" s="118">
        <v>11</v>
      </c>
      <c r="C340" s="118">
        <v>5</v>
      </c>
      <c r="D340" s="129">
        <f t="shared" si="5"/>
        <v>45.5</v>
      </c>
    </row>
    <row r="341" spans="1:4" ht="15.95" customHeight="1">
      <c r="A341" s="131" t="s">
        <v>282</v>
      </c>
      <c r="B341" s="118"/>
      <c r="C341" s="118"/>
      <c r="D341" s="129" t="str">
        <f t="shared" si="5"/>
        <v/>
      </c>
    </row>
    <row r="342" spans="1:4" ht="15.95" customHeight="1">
      <c r="A342" s="131" t="s">
        <v>284</v>
      </c>
      <c r="B342" s="118"/>
      <c r="C342" s="118"/>
      <c r="D342" s="129" t="str">
        <f t="shared" si="5"/>
        <v/>
      </c>
    </row>
    <row r="343" spans="1:4" ht="15.95" customHeight="1">
      <c r="A343" s="130" t="s">
        <v>286</v>
      </c>
      <c r="B343" s="118"/>
      <c r="C343" s="118"/>
      <c r="D343" s="129" t="str">
        <f t="shared" si="5"/>
        <v/>
      </c>
    </row>
    <row r="344" spans="1:4" ht="15.95" customHeight="1">
      <c r="A344" s="130" t="s">
        <v>287</v>
      </c>
      <c r="B344" s="118">
        <v>20</v>
      </c>
      <c r="C344" s="118"/>
      <c r="D344" s="129">
        <f t="shared" si="5"/>
        <v>0</v>
      </c>
    </row>
    <row r="345" spans="1:4" ht="15.95" customHeight="1">
      <c r="A345" s="130" t="s">
        <v>289</v>
      </c>
      <c r="B345" s="129">
        <f>SUM(B346:B348)</f>
        <v>0</v>
      </c>
      <c r="C345" s="129">
        <f>SUM(C346:C348)</f>
        <v>0</v>
      </c>
      <c r="D345" s="129" t="str">
        <f t="shared" si="5"/>
        <v/>
      </c>
    </row>
    <row r="346" spans="1:4" ht="15.95" customHeight="1">
      <c r="A346" s="131" t="s">
        <v>291</v>
      </c>
      <c r="B346" s="118"/>
      <c r="C346" s="118"/>
      <c r="D346" s="129" t="str">
        <f t="shared" si="5"/>
        <v/>
      </c>
    </row>
    <row r="347" spans="1:4" ht="15.95" customHeight="1">
      <c r="A347" s="131" t="s">
        <v>292</v>
      </c>
      <c r="B347" s="118"/>
      <c r="C347" s="118"/>
      <c r="D347" s="129" t="str">
        <f t="shared" si="5"/>
        <v/>
      </c>
    </row>
    <row r="348" spans="1:4" ht="15.95" customHeight="1">
      <c r="A348" s="131" t="s">
        <v>293</v>
      </c>
      <c r="B348" s="118"/>
      <c r="C348" s="118"/>
      <c r="D348" s="129" t="str">
        <f t="shared" si="5"/>
        <v/>
      </c>
    </row>
    <row r="349" spans="1:4" ht="15.95" customHeight="1">
      <c r="A349" s="118" t="s">
        <v>294</v>
      </c>
      <c r="B349" s="129">
        <f>SUM(B350:B351)</f>
        <v>0</v>
      </c>
      <c r="C349" s="129">
        <f>SUM(C350:C351)</f>
        <v>0</v>
      </c>
      <c r="D349" s="129" t="str">
        <f t="shared" si="5"/>
        <v/>
      </c>
    </row>
    <row r="350" spans="1:4" ht="15.95" customHeight="1">
      <c r="A350" s="131" t="s">
        <v>296</v>
      </c>
      <c r="B350" s="118"/>
      <c r="C350" s="118"/>
      <c r="D350" s="129" t="str">
        <f t="shared" si="5"/>
        <v/>
      </c>
    </row>
    <row r="351" spans="1:4" ht="15.95" customHeight="1">
      <c r="A351" s="131" t="s">
        <v>298</v>
      </c>
      <c r="B351" s="118"/>
      <c r="C351" s="118"/>
      <c r="D351" s="129" t="str">
        <f t="shared" si="5"/>
        <v/>
      </c>
    </row>
    <row r="352" spans="1:4" ht="15.95" customHeight="1">
      <c r="A352" s="130" t="s">
        <v>300</v>
      </c>
      <c r="B352" s="129">
        <f>SUM(B353:B356)</f>
        <v>396</v>
      </c>
      <c r="C352" s="129">
        <f>SUM(C353:C356)</f>
        <v>1156</v>
      </c>
      <c r="D352" s="129">
        <f t="shared" si="5"/>
        <v>291.89999999999998</v>
      </c>
    </row>
    <row r="353" spans="1:4" ht="15.95" customHeight="1">
      <c r="A353" s="130" t="s">
        <v>302</v>
      </c>
      <c r="B353" s="118">
        <v>15</v>
      </c>
      <c r="C353" s="118"/>
      <c r="D353" s="129">
        <f t="shared" si="5"/>
        <v>0</v>
      </c>
    </row>
    <row r="354" spans="1:4" ht="15.95" customHeight="1">
      <c r="A354" s="131" t="s">
        <v>304</v>
      </c>
      <c r="B354" s="118"/>
      <c r="C354" s="118"/>
      <c r="D354" s="129" t="str">
        <f t="shared" si="5"/>
        <v/>
      </c>
    </row>
    <row r="355" spans="1:4" ht="15.95" customHeight="1">
      <c r="A355" s="131" t="s">
        <v>305</v>
      </c>
      <c r="B355" s="118"/>
      <c r="C355" s="118"/>
      <c r="D355" s="129" t="str">
        <f t="shared" si="5"/>
        <v/>
      </c>
    </row>
    <row r="356" spans="1:4" ht="15.95" customHeight="1">
      <c r="A356" s="131" t="s">
        <v>306</v>
      </c>
      <c r="B356" s="118">
        <v>381</v>
      </c>
      <c r="C356" s="118">
        <v>1156</v>
      </c>
      <c r="D356" s="129">
        <f t="shared" si="5"/>
        <v>303.39999999999998</v>
      </c>
    </row>
    <row r="357" spans="1:4" ht="15.95" customHeight="1">
      <c r="A357" s="132" t="s">
        <v>307</v>
      </c>
      <c r="B357" s="129">
        <f>SUM(B358,B372,B380,B381,B392,)</f>
        <v>280</v>
      </c>
      <c r="C357" s="129">
        <f>SUM(C358,C372,C380,C381,C392,)</f>
        <v>376</v>
      </c>
      <c r="D357" s="129">
        <f t="shared" si="5"/>
        <v>134.30000000000001</v>
      </c>
    </row>
    <row r="358" spans="1:4" ht="15.95" customHeight="1">
      <c r="A358" s="132" t="s">
        <v>308</v>
      </c>
      <c r="B358" s="129">
        <f>SUM(B359:B371)</f>
        <v>243</v>
      </c>
      <c r="C358" s="129">
        <f>SUM(C359:C371)</f>
        <v>258</v>
      </c>
      <c r="D358" s="129">
        <f t="shared" si="5"/>
        <v>106.2</v>
      </c>
    </row>
    <row r="359" spans="1:4" ht="15.95" customHeight="1">
      <c r="A359" s="132" t="s">
        <v>50</v>
      </c>
      <c r="B359" s="118">
        <v>108</v>
      </c>
      <c r="C359" s="118">
        <v>122</v>
      </c>
      <c r="D359" s="129">
        <f t="shared" si="5"/>
        <v>113</v>
      </c>
    </row>
    <row r="360" spans="1:4" ht="15.95" customHeight="1">
      <c r="A360" s="132" t="s">
        <v>52</v>
      </c>
      <c r="B360" s="118"/>
      <c r="C360" s="118"/>
      <c r="D360" s="129" t="str">
        <f t="shared" si="5"/>
        <v/>
      </c>
    </row>
    <row r="361" spans="1:4" ht="15.95" customHeight="1">
      <c r="A361" s="132" t="s">
        <v>54</v>
      </c>
      <c r="B361" s="118"/>
      <c r="C361" s="118"/>
      <c r="D361" s="129" t="str">
        <f t="shared" si="5"/>
        <v/>
      </c>
    </row>
    <row r="362" spans="1:4" ht="15.95" customHeight="1">
      <c r="A362" s="132" t="s">
        <v>309</v>
      </c>
      <c r="B362" s="118"/>
      <c r="C362" s="118"/>
      <c r="D362" s="129" t="str">
        <f t="shared" si="5"/>
        <v/>
      </c>
    </row>
    <row r="363" spans="1:4" ht="15.95" customHeight="1">
      <c r="A363" s="132" t="s">
        <v>310</v>
      </c>
      <c r="B363" s="118"/>
      <c r="C363" s="118"/>
      <c r="D363" s="129" t="str">
        <f t="shared" si="5"/>
        <v/>
      </c>
    </row>
    <row r="364" spans="1:4" ht="15.95" customHeight="1">
      <c r="A364" s="132" t="s">
        <v>311</v>
      </c>
      <c r="B364" s="118"/>
      <c r="C364" s="118"/>
      <c r="D364" s="129" t="str">
        <f t="shared" si="5"/>
        <v/>
      </c>
    </row>
    <row r="365" spans="1:4" ht="15.95" customHeight="1">
      <c r="A365" s="132" t="s">
        <v>313</v>
      </c>
      <c r="B365" s="118">
        <v>2</v>
      </c>
      <c r="C365" s="118"/>
      <c r="D365" s="129">
        <f t="shared" si="5"/>
        <v>0</v>
      </c>
    </row>
    <row r="366" spans="1:4" ht="15.95" customHeight="1">
      <c r="A366" s="132" t="s">
        <v>314</v>
      </c>
      <c r="B366" s="118"/>
      <c r="C366" s="118"/>
      <c r="D366" s="129" t="str">
        <f t="shared" si="5"/>
        <v/>
      </c>
    </row>
    <row r="367" spans="1:4" ht="15.95" customHeight="1">
      <c r="A367" s="132" t="s">
        <v>315</v>
      </c>
      <c r="B367" s="118">
        <v>10</v>
      </c>
      <c r="C367" s="118">
        <v>10</v>
      </c>
      <c r="D367" s="129">
        <f t="shared" si="5"/>
        <v>100</v>
      </c>
    </row>
    <row r="368" spans="1:4" ht="15.95" customHeight="1">
      <c r="A368" s="132" t="s">
        <v>316</v>
      </c>
      <c r="B368" s="118"/>
      <c r="C368" s="118"/>
      <c r="D368" s="129" t="str">
        <f t="shared" si="5"/>
        <v/>
      </c>
    </row>
    <row r="369" spans="1:4" ht="15.95" customHeight="1">
      <c r="A369" s="132" t="s">
        <v>318</v>
      </c>
      <c r="B369" s="118">
        <v>2</v>
      </c>
      <c r="C369" s="118"/>
      <c r="D369" s="129">
        <f t="shared" si="5"/>
        <v>0</v>
      </c>
    </row>
    <row r="370" spans="1:4" ht="15.95" customHeight="1">
      <c r="A370" s="132" t="s">
        <v>320</v>
      </c>
      <c r="B370" s="118"/>
      <c r="C370" s="118"/>
      <c r="D370" s="129" t="str">
        <f t="shared" si="5"/>
        <v/>
      </c>
    </row>
    <row r="371" spans="1:4" ht="15.95" customHeight="1">
      <c r="A371" s="132" t="s">
        <v>322</v>
      </c>
      <c r="B371" s="118">
        <v>121</v>
      </c>
      <c r="C371" s="118">
        <v>126</v>
      </c>
      <c r="D371" s="129">
        <f t="shared" si="5"/>
        <v>104.1</v>
      </c>
    </row>
    <row r="372" spans="1:4" ht="15.95" customHeight="1">
      <c r="A372" s="132" t="s">
        <v>324</v>
      </c>
      <c r="B372" s="129">
        <f>SUM(B373:B379)</f>
        <v>0</v>
      </c>
      <c r="C372" s="129">
        <f>SUM(C373:C379)</f>
        <v>30</v>
      </c>
      <c r="D372" s="129" t="str">
        <f t="shared" si="5"/>
        <v/>
      </c>
    </row>
    <row r="373" spans="1:4" ht="15.95" customHeight="1">
      <c r="A373" s="132" t="s">
        <v>50</v>
      </c>
      <c r="B373" s="118"/>
      <c r="C373" s="118"/>
      <c r="D373" s="129" t="str">
        <f t="shared" si="5"/>
        <v/>
      </c>
    </row>
    <row r="374" spans="1:4" ht="15.95" customHeight="1">
      <c r="A374" s="132" t="s">
        <v>52</v>
      </c>
      <c r="B374" s="118"/>
      <c r="C374" s="118"/>
      <c r="D374" s="129" t="str">
        <f t="shared" si="5"/>
        <v/>
      </c>
    </row>
    <row r="375" spans="1:4" ht="15.95" customHeight="1">
      <c r="A375" s="132" t="s">
        <v>54</v>
      </c>
      <c r="B375" s="118"/>
      <c r="C375" s="118"/>
      <c r="D375" s="129" t="str">
        <f t="shared" si="5"/>
        <v/>
      </c>
    </row>
    <row r="376" spans="1:4" ht="15.95" customHeight="1">
      <c r="A376" s="118" t="s">
        <v>295</v>
      </c>
      <c r="B376" s="118"/>
      <c r="C376" s="118">
        <v>30</v>
      </c>
      <c r="D376" s="129" t="str">
        <f t="shared" si="5"/>
        <v/>
      </c>
    </row>
    <row r="377" spans="1:4" ht="15.95" customHeight="1">
      <c r="A377" s="118" t="s">
        <v>297</v>
      </c>
      <c r="B377" s="118"/>
      <c r="C377" s="118"/>
      <c r="D377" s="129" t="str">
        <f t="shared" si="5"/>
        <v/>
      </c>
    </row>
    <row r="378" spans="1:4" ht="15.95" customHeight="1">
      <c r="A378" s="118" t="s">
        <v>299</v>
      </c>
      <c r="B378" s="118"/>
      <c r="C378" s="118"/>
      <c r="D378" s="129" t="str">
        <f t="shared" si="5"/>
        <v/>
      </c>
    </row>
    <row r="379" spans="1:4" ht="15.95" customHeight="1">
      <c r="A379" s="118" t="s">
        <v>301</v>
      </c>
      <c r="B379" s="118"/>
      <c r="C379" s="118"/>
      <c r="D379" s="129" t="str">
        <f t="shared" si="5"/>
        <v/>
      </c>
    </row>
    <row r="380" spans="1:4" ht="15.95" customHeight="1">
      <c r="A380" s="132" t="s">
        <v>303</v>
      </c>
      <c r="B380" s="129">
        <v>0</v>
      </c>
      <c r="C380" s="129">
        <v>0</v>
      </c>
      <c r="D380" s="129" t="str">
        <f t="shared" si="5"/>
        <v/>
      </c>
    </row>
    <row r="381" spans="1:4" ht="15.95" customHeight="1">
      <c r="A381" s="132" t="s">
        <v>312</v>
      </c>
      <c r="B381" s="129">
        <f>SUM(B382:B391)</f>
        <v>14</v>
      </c>
      <c r="C381" s="129">
        <f>SUM(C382:C391)</f>
        <v>13</v>
      </c>
      <c r="D381" s="129">
        <f t="shared" si="5"/>
        <v>92.9</v>
      </c>
    </row>
    <row r="382" spans="1:4" ht="15.95" customHeight="1">
      <c r="A382" s="132" t="s">
        <v>50</v>
      </c>
      <c r="B382" s="118"/>
      <c r="C382" s="118"/>
      <c r="D382" s="129" t="str">
        <f t="shared" si="5"/>
        <v/>
      </c>
    </row>
    <row r="383" spans="1:4" ht="15.95" customHeight="1">
      <c r="A383" s="132" t="s">
        <v>52</v>
      </c>
      <c r="B383" s="118"/>
      <c r="C383" s="118"/>
      <c r="D383" s="129" t="str">
        <f t="shared" si="5"/>
        <v/>
      </c>
    </row>
    <row r="384" spans="1:4" ht="15.95" customHeight="1">
      <c r="A384" s="132" t="s">
        <v>54</v>
      </c>
      <c r="B384" s="118"/>
      <c r="C384" s="118"/>
      <c r="D384" s="129" t="str">
        <f t="shared" si="5"/>
        <v/>
      </c>
    </row>
    <row r="385" spans="1:4" ht="15.95" customHeight="1">
      <c r="A385" s="118" t="s">
        <v>317</v>
      </c>
      <c r="B385" s="118">
        <v>12</v>
      </c>
      <c r="C385" s="118">
        <v>11</v>
      </c>
      <c r="D385" s="129">
        <f t="shared" si="5"/>
        <v>91.7</v>
      </c>
    </row>
    <row r="386" spans="1:4" ht="15.95" customHeight="1">
      <c r="A386" s="118" t="s">
        <v>319</v>
      </c>
      <c r="B386" s="118"/>
      <c r="C386" s="118"/>
      <c r="D386" s="129" t="str">
        <f t="shared" si="5"/>
        <v/>
      </c>
    </row>
    <row r="387" spans="1:4" ht="15.95" customHeight="1">
      <c r="A387" s="132" t="s">
        <v>321</v>
      </c>
      <c r="B387" s="118">
        <v>2</v>
      </c>
      <c r="C387" s="118">
        <v>2</v>
      </c>
      <c r="D387" s="129">
        <f t="shared" si="5"/>
        <v>100</v>
      </c>
    </row>
    <row r="388" spans="1:4" ht="15.95" customHeight="1">
      <c r="A388" s="118" t="s">
        <v>323</v>
      </c>
      <c r="B388" s="118"/>
      <c r="C388" s="118"/>
      <c r="D388" s="129" t="str">
        <f t="shared" si="5"/>
        <v/>
      </c>
    </row>
    <row r="389" spans="1:4" ht="15.95" customHeight="1">
      <c r="A389" s="118" t="s">
        <v>325</v>
      </c>
      <c r="B389" s="118"/>
      <c r="C389" s="118"/>
      <c r="D389" s="129" t="str">
        <f t="shared" ref="D389:D452" si="6">IF(B389=0,"",ROUND(C389/B389*100,1))</f>
        <v/>
      </c>
    </row>
    <row r="390" spans="1:4" ht="15.95" customHeight="1">
      <c r="A390" s="132" t="s">
        <v>326</v>
      </c>
      <c r="B390" s="118"/>
      <c r="C390" s="118"/>
      <c r="D390" s="129" t="str">
        <f t="shared" si="6"/>
        <v/>
      </c>
    </row>
    <row r="391" spans="1:4" ht="15.95" customHeight="1">
      <c r="A391" s="118" t="s">
        <v>327</v>
      </c>
      <c r="B391" s="118"/>
      <c r="C391" s="118"/>
      <c r="D391" s="129" t="str">
        <f t="shared" si="6"/>
        <v/>
      </c>
    </row>
    <row r="392" spans="1:4" ht="15.95" customHeight="1">
      <c r="A392" s="132" t="s">
        <v>329</v>
      </c>
      <c r="B392" s="129">
        <f>SUM(B393:B395)</f>
        <v>23</v>
      </c>
      <c r="C392" s="129">
        <f>SUM(C393:C395)</f>
        <v>75</v>
      </c>
      <c r="D392" s="129">
        <f t="shared" si="6"/>
        <v>326.10000000000002</v>
      </c>
    </row>
    <row r="393" spans="1:4" ht="15.95" customHeight="1">
      <c r="A393" s="132" t="s">
        <v>331</v>
      </c>
      <c r="B393" s="118"/>
      <c r="C393" s="118"/>
      <c r="D393" s="129" t="str">
        <f t="shared" si="6"/>
        <v/>
      </c>
    </row>
    <row r="394" spans="1:4" ht="15.95" customHeight="1">
      <c r="A394" s="132" t="s">
        <v>333</v>
      </c>
      <c r="B394" s="118"/>
      <c r="C394" s="118"/>
      <c r="D394" s="129" t="str">
        <f t="shared" si="6"/>
        <v/>
      </c>
    </row>
    <row r="395" spans="1:4" ht="15.95" customHeight="1">
      <c r="A395" s="132" t="s">
        <v>335</v>
      </c>
      <c r="B395" s="118">
        <v>23</v>
      </c>
      <c r="C395" s="118">
        <v>75</v>
      </c>
      <c r="D395" s="129">
        <f t="shared" si="6"/>
        <v>326.10000000000002</v>
      </c>
    </row>
    <row r="396" spans="1:4" ht="15.95" customHeight="1">
      <c r="A396" s="132" t="s">
        <v>336</v>
      </c>
      <c r="B396" s="129">
        <f>SUM(B397,B411,B422,B424,B433,B437,B447,B455,B461,B468,B477,B482,B487,B490,B493,B496,B499,B502,B506,B511,)</f>
        <v>15838</v>
      </c>
      <c r="C396" s="129">
        <f>SUM(C397,C411,C422,C424,C433,C437,C447,C455,C461,C468,C477,C482,C487,C490,C493,C496,C499,C502,C506,C511,)</f>
        <v>16168</v>
      </c>
      <c r="D396" s="129">
        <f t="shared" si="6"/>
        <v>102.1</v>
      </c>
    </row>
    <row r="397" spans="1:4" ht="15.95" customHeight="1">
      <c r="A397" s="132" t="s">
        <v>337</v>
      </c>
      <c r="B397" s="129">
        <f>SUM(B398:B410)</f>
        <v>272</v>
      </c>
      <c r="C397" s="129">
        <f>SUM(C398:C410)</f>
        <v>195</v>
      </c>
      <c r="D397" s="129">
        <f t="shared" si="6"/>
        <v>71.7</v>
      </c>
    </row>
    <row r="398" spans="1:4" ht="15.95" customHeight="1">
      <c r="A398" s="132" t="s">
        <v>50</v>
      </c>
      <c r="B398" s="118"/>
      <c r="C398" s="118"/>
      <c r="D398" s="129" t="str">
        <f t="shared" si="6"/>
        <v/>
      </c>
    </row>
    <row r="399" spans="1:4" ht="15.95" customHeight="1">
      <c r="A399" s="132" t="s">
        <v>52</v>
      </c>
      <c r="B399" s="118"/>
      <c r="C399" s="118"/>
      <c r="D399" s="129" t="str">
        <f t="shared" si="6"/>
        <v/>
      </c>
    </row>
    <row r="400" spans="1:4" ht="15.95" customHeight="1">
      <c r="A400" s="132" t="s">
        <v>54</v>
      </c>
      <c r="B400" s="118"/>
      <c r="C400" s="118"/>
      <c r="D400" s="129" t="str">
        <f t="shared" si="6"/>
        <v/>
      </c>
    </row>
    <row r="401" spans="1:4" ht="15.95" customHeight="1">
      <c r="A401" s="132" t="s">
        <v>341</v>
      </c>
      <c r="B401" s="118"/>
      <c r="C401" s="118"/>
      <c r="D401" s="129" t="str">
        <f t="shared" si="6"/>
        <v/>
      </c>
    </row>
    <row r="402" spans="1:4" ht="15.95" customHeight="1">
      <c r="A402" s="132" t="s">
        <v>343</v>
      </c>
      <c r="B402" s="118"/>
      <c r="C402" s="118"/>
      <c r="D402" s="129" t="str">
        <f t="shared" si="6"/>
        <v/>
      </c>
    </row>
    <row r="403" spans="1:4" ht="15.95" customHeight="1">
      <c r="A403" s="132" t="s">
        <v>344</v>
      </c>
      <c r="B403" s="118"/>
      <c r="C403" s="118"/>
      <c r="D403" s="129" t="str">
        <f t="shared" si="6"/>
        <v/>
      </c>
    </row>
    <row r="404" spans="1:4" ht="15.95" customHeight="1">
      <c r="A404" s="132" t="s">
        <v>346</v>
      </c>
      <c r="B404" s="118"/>
      <c r="C404" s="118"/>
      <c r="D404" s="129" t="str">
        <f t="shared" si="6"/>
        <v/>
      </c>
    </row>
    <row r="405" spans="1:4" ht="15.95" customHeight="1">
      <c r="A405" s="132" t="s">
        <v>90</v>
      </c>
      <c r="B405" s="118"/>
      <c r="C405" s="118"/>
      <c r="D405" s="129" t="str">
        <f t="shared" si="6"/>
        <v/>
      </c>
    </row>
    <row r="406" spans="1:4" ht="15.95" customHeight="1">
      <c r="A406" s="132" t="s">
        <v>349</v>
      </c>
      <c r="B406" s="118">
        <v>272</v>
      </c>
      <c r="C406" s="118">
        <v>195</v>
      </c>
      <c r="D406" s="129">
        <f t="shared" si="6"/>
        <v>71.7</v>
      </c>
    </row>
    <row r="407" spans="1:4" ht="15.95" customHeight="1">
      <c r="A407" s="132" t="s">
        <v>351</v>
      </c>
      <c r="B407" s="118"/>
      <c r="C407" s="118"/>
      <c r="D407" s="129" t="str">
        <f t="shared" si="6"/>
        <v/>
      </c>
    </row>
    <row r="408" spans="1:4" ht="15.95" customHeight="1">
      <c r="A408" s="132" t="s">
        <v>353</v>
      </c>
      <c r="B408" s="118"/>
      <c r="C408" s="118"/>
      <c r="D408" s="129" t="str">
        <f t="shared" si="6"/>
        <v/>
      </c>
    </row>
    <row r="409" spans="1:4" ht="15.95" customHeight="1">
      <c r="A409" s="132" t="s">
        <v>355</v>
      </c>
      <c r="B409" s="118"/>
      <c r="C409" s="118"/>
      <c r="D409" s="129" t="str">
        <f t="shared" si="6"/>
        <v/>
      </c>
    </row>
    <row r="410" spans="1:4" ht="15.95" customHeight="1">
      <c r="A410" s="132" t="s">
        <v>357</v>
      </c>
      <c r="B410" s="118"/>
      <c r="C410" s="118"/>
      <c r="D410" s="129" t="str">
        <f t="shared" si="6"/>
        <v/>
      </c>
    </row>
    <row r="411" spans="1:4" ht="15.95" customHeight="1">
      <c r="A411" s="132" t="s">
        <v>359</v>
      </c>
      <c r="B411" s="129">
        <f>SUM(B412:B421)</f>
        <v>1737</v>
      </c>
      <c r="C411" s="129">
        <f>SUM(C412:C421)</f>
        <v>2123</v>
      </c>
      <c r="D411" s="129">
        <f t="shared" si="6"/>
        <v>122.2</v>
      </c>
    </row>
    <row r="412" spans="1:4" ht="15.95" customHeight="1">
      <c r="A412" s="132" t="s">
        <v>50</v>
      </c>
      <c r="B412" s="118">
        <v>149</v>
      </c>
      <c r="C412" s="118">
        <v>150</v>
      </c>
      <c r="D412" s="129">
        <f t="shared" si="6"/>
        <v>100.7</v>
      </c>
    </row>
    <row r="413" spans="1:4" ht="15.95" customHeight="1">
      <c r="A413" s="132" t="s">
        <v>52</v>
      </c>
      <c r="B413" s="118">
        <v>2</v>
      </c>
      <c r="C413" s="118">
        <v>6</v>
      </c>
      <c r="D413" s="129">
        <f t="shared" si="6"/>
        <v>300</v>
      </c>
    </row>
    <row r="414" spans="1:4" ht="15.95" customHeight="1">
      <c r="A414" s="132" t="s">
        <v>54</v>
      </c>
      <c r="B414" s="118"/>
      <c r="C414" s="118"/>
      <c r="D414" s="129" t="str">
        <f t="shared" si="6"/>
        <v/>
      </c>
    </row>
    <row r="415" spans="1:4" ht="15.95" customHeight="1">
      <c r="A415" s="132" t="s">
        <v>364</v>
      </c>
      <c r="B415" s="118">
        <v>4</v>
      </c>
      <c r="C415" s="118">
        <v>35</v>
      </c>
      <c r="D415" s="129">
        <f t="shared" si="6"/>
        <v>875</v>
      </c>
    </row>
    <row r="416" spans="1:4" ht="15.95" customHeight="1">
      <c r="A416" s="132" t="s">
        <v>366</v>
      </c>
      <c r="B416" s="118">
        <v>41</v>
      </c>
      <c r="C416" s="118"/>
      <c r="D416" s="129">
        <f t="shared" si="6"/>
        <v>0</v>
      </c>
    </row>
    <row r="417" spans="1:4" ht="15.95" customHeight="1">
      <c r="A417" s="132" t="s">
        <v>368</v>
      </c>
      <c r="B417" s="118"/>
      <c r="C417" s="118"/>
      <c r="D417" s="129" t="str">
        <f t="shared" si="6"/>
        <v/>
      </c>
    </row>
    <row r="418" spans="1:4" ht="15.95" customHeight="1">
      <c r="A418" s="132" t="s">
        <v>328</v>
      </c>
      <c r="B418" s="118">
        <v>21</v>
      </c>
      <c r="C418" s="118">
        <v>51</v>
      </c>
      <c r="D418" s="129">
        <f t="shared" si="6"/>
        <v>242.9</v>
      </c>
    </row>
    <row r="419" spans="1:4" ht="15.95" customHeight="1">
      <c r="A419" s="132" t="s">
        <v>330</v>
      </c>
      <c r="B419" s="118">
        <v>1515</v>
      </c>
      <c r="C419" s="118">
        <v>1784</v>
      </c>
      <c r="D419" s="129">
        <f t="shared" si="6"/>
        <v>117.8</v>
      </c>
    </row>
    <row r="420" spans="1:4" ht="15.95" customHeight="1">
      <c r="A420" s="132" t="s">
        <v>332</v>
      </c>
      <c r="B420" s="118"/>
      <c r="C420" s="118"/>
      <c r="D420" s="129" t="str">
        <f t="shared" si="6"/>
        <v/>
      </c>
    </row>
    <row r="421" spans="1:4" ht="15.95" customHeight="1">
      <c r="A421" s="132" t="s">
        <v>334</v>
      </c>
      <c r="B421" s="118">
        <v>5</v>
      </c>
      <c r="C421" s="118">
        <v>97</v>
      </c>
      <c r="D421" s="129">
        <f t="shared" si="6"/>
        <v>1940</v>
      </c>
    </row>
    <row r="422" spans="1:4" s="138" customFormat="1" ht="15.95" customHeight="1">
      <c r="A422" s="132" t="s">
        <v>786</v>
      </c>
      <c r="B422" s="129">
        <f>SUM(B423)</f>
        <v>0</v>
      </c>
      <c r="C422" s="129">
        <f>SUM(C423)</f>
        <v>0</v>
      </c>
      <c r="D422" s="129" t="str">
        <f t="shared" si="6"/>
        <v/>
      </c>
    </row>
    <row r="423" spans="1:4" s="138" customFormat="1" ht="15.95" customHeight="1">
      <c r="A423" s="132" t="s">
        <v>787</v>
      </c>
      <c r="B423" s="118"/>
      <c r="C423" s="118"/>
      <c r="D423" s="129" t="str">
        <f t="shared" si="6"/>
        <v/>
      </c>
    </row>
    <row r="424" spans="1:4" ht="15.95" customHeight="1">
      <c r="A424" s="132" t="s">
        <v>345</v>
      </c>
      <c r="B424" s="129">
        <f>SUM(B425:B432)</f>
        <v>3924</v>
      </c>
      <c r="C424" s="129">
        <f>SUM(C425:C432)</f>
        <v>7553</v>
      </c>
      <c r="D424" s="129">
        <f t="shared" si="6"/>
        <v>192.5</v>
      </c>
    </row>
    <row r="425" spans="1:4" ht="15.95" customHeight="1">
      <c r="A425" s="132" t="s">
        <v>347</v>
      </c>
      <c r="B425" s="118"/>
      <c r="C425" s="118"/>
      <c r="D425" s="129" t="str">
        <f t="shared" si="6"/>
        <v/>
      </c>
    </row>
    <row r="426" spans="1:4" ht="15.95" customHeight="1">
      <c r="A426" s="132" t="s">
        <v>348</v>
      </c>
      <c r="B426" s="118"/>
      <c r="C426" s="118"/>
      <c r="D426" s="129" t="str">
        <f t="shared" si="6"/>
        <v/>
      </c>
    </row>
    <row r="427" spans="1:4" ht="15.95" customHeight="1">
      <c r="A427" s="132" t="s">
        <v>350</v>
      </c>
      <c r="B427" s="118"/>
      <c r="C427" s="118"/>
      <c r="D427" s="129" t="str">
        <f t="shared" si="6"/>
        <v/>
      </c>
    </row>
    <row r="428" spans="1:4" ht="15.95" customHeight="1">
      <c r="A428" s="132" t="s">
        <v>352</v>
      </c>
      <c r="B428" s="118">
        <v>1342</v>
      </c>
      <c r="C428" s="118">
        <v>188</v>
      </c>
      <c r="D428" s="129">
        <f t="shared" si="6"/>
        <v>14</v>
      </c>
    </row>
    <row r="429" spans="1:4" s="138" customFormat="1" ht="15.95" customHeight="1">
      <c r="A429" s="132" t="s">
        <v>788</v>
      </c>
      <c r="B429" s="118"/>
      <c r="C429" s="118">
        <v>7329</v>
      </c>
      <c r="D429" s="129" t="str">
        <f t="shared" si="6"/>
        <v/>
      </c>
    </row>
    <row r="430" spans="1:4" s="138" customFormat="1" ht="15.95" customHeight="1">
      <c r="A430" s="132" t="s">
        <v>789</v>
      </c>
      <c r="B430" s="118"/>
      <c r="C430" s="118"/>
      <c r="D430" s="129" t="str">
        <f t="shared" si="6"/>
        <v/>
      </c>
    </row>
    <row r="431" spans="1:4" s="138" customFormat="1" ht="15.95" customHeight="1">
      <c r="A431" s="132" t="s">
        <v>790</v>
      </c>
      <c r="B431" s="118"/>
      <c r="C431" s="118"/>
      <c r="D431" s="129" t="str">
        <f t="shared" si="6"/>
        <v/>
      </c>
    </row>
    <row r="432" spans="1:4" ht="15.95" customHeight="1">
      <c r="A432" s="132" t="s">
        <v>354</v>
      </c>
      <c r="B432" s="118">
        <v>2582</v>
      </c>
      <c r="C432" s="118">
        <v>36</v>
      </c>
      <c r="D432" s="129">
        <f t="shared" si="6"/>
        <v>1.4</v>
      </c>
    </row>
    <row r="433" spans="1:4" ht="15.95" customHeight="1">
      <c r="A433" s="132" t="s">
        <v>356</v>
      </c>
      <c r="B433" s="129">
        <f>SUM(B434:B436)</f>
        <v>0</v>
      </c>
      <c r="C433" s="129">
        <f>SUM(C434:C436)</f>
        <v>0</v>
      </c>
      <c r="D433" s="129" t="str">
        <f t="shared" si="6"/>
        <v/>
      </c>
    </row>
    <row r="434" spans="1:4" ht="15.95" customHeight="1">
      <c r="A434" s="132" t="s">
        <v>358</v>
      </c>
      <c r="B434" s="118"/>
      <c r="C434" s="118"/>
      <c r="D434" s="129" t="str">
        <f t="shared" si="6"/>
        <v/>
      </c>
    </row>
    <row r="435" spans="1:4" ht="15.95" customHeight="1">
      <c r="A435" s="132" t="s">
        <v>360</v>
      </c>
      <c r="B435" s="118"/>
      <c r="C435" s="118"/>
      <c r="D435" s="129" t="str">
        <f t="shared" si="6"/>
        <v/>
      </c>
    </row>
    <row r="436" spans="1:4" ht="15.95" customHeight="1">
      <c r="A436" s="132" t="s">
        <v>361</v>
      </c>
      <c r="B436" s="118"/>
      <c r="C436" s="118"/>
      <c r="D436" s="129" t="str">
        <f t="shared" si="6"/>
        <v/>
      </c>
    </row>
    <row r="437" spans="1:4" ht="15.95" customHeight="1">
      <c r="A437" s="132" t="s">
        <v>362</v>
      </c>
      <c r="B437" s="129">
        <f>SUM(B438:B446)</f>
        <v>146</v>
      </c>
      <c r="C437" s="129">
        <f>SUM(C438:C446)</f>
        <v>154</v>
      </c>
      <c r="D437" s="129">
        <f t="shared" si="6"/>
        <v>105.5</v>
      </c>
    </row>
    <row r="438" spans="1:4" ht="15.95" customHeight="1">
      <c r="A438" s="132" t="s">
        <v>363</v>
      </c>
      <c r="B438" s="118">
        <v>73</v>
      </c>
      <c r="C438" s="118">
        <v>127</v>
      </c>
      <c r="D438" s="129">
        <f t="shared" si="6"/>
        <v>174</v>
      </c>
    </row>
    <row r="439" spans="1:4" ht="15.95" customHeight="1">
      <c r="A439" s="132" t="s">
        <v>365</v>
      </c>
      <c r="B439" s="118"/>
      <c r="C439" s="118"/>
      <c r="D439" s="129" t="str">
        <f t="shared" si="6"/>
        <v/>
      </c>
    </row>
    <row r="440" spans="1:4" ht="15.95" customHeight="1">
      <c r="A440" s="132" t="s">
        <v>367</v>
      </c>
      <c r="B440" s="118"/>
      <c r="C440" s="118"/>
      <c r="D440" s="129" t="str">
        <f t="shared" si="6"/>
        <v/>
      </c>
    </row>
    <row r="441" spans="1:4" ht="15.95" customHeight="1">
      <c r="A441" s="132" t="s">
        <v>369</v>
      </c>
      <c r="B441" s="118"/>
      <c r="C441" s="118"/>
      <c r="D441" s="129" t="str">
        <f t="shared" si="6"/>
        <v/>
      </c>
    </row>
    <row r="442" spans="1:4" ht="15.95" customHeight="1">
      <c r="A442" s="132" t="s">
        <v>370</v>
      </c>
      <c r="B442" s="118"/>
      <c r="C442" s="118"/>
      <c r="D442" s="129" t="str">
        <f t="shared" si="6"/>
        <v/>
      </c>
    </row>
    <row r="443" spans="1:4" ht="15.95" customHeight="1">
      <c r="A443" s="132" t="s">
        <v>372</v>
      </c>
      <c r="B443" s="118"/>
      <c r="C443" s="118"/>
      <c r="D443" s="129" t="str">
        <f t="shared" si="6"/>
        <v/>
      </c>
    </row>
    <row r="444" spans="1:4" ht="15.95" customHeight="1">
      <c r="A444" s="132" t="s">
        <v>373</v>
      </c>
      <c r="B444" s="118"/>
      <c r="C444" s="118"/>
      <c r="D444" s="129" t="str">
        <f t="shared" si="6"/>
        <v/>
      </c>
    </row>
    <row r="445" spans="1:4" ht="15.95" customHeight="1">
      <c r="A445" s="132" t="s">
        <v>374</v>
      </c>
      <c r="B445" s="118"/>
      <c r="C445" s="118"/>
      <c r="D445" s="129" t="str">
        <f t="shared" si="6"/>
        <v/>
      </c>
    </row>
    <row r="446" spans="1:4" ht="15.95" customHeight="1">
      <c r="A446" s="132" t="s">
        <v>376</v>
      </c>
      <c r="B446" s="118">
        <v>73</v>
      </c>
      <c r="C446" s="118">
        <v>27</v>
      </c>
      <c r="D446" s="129">
        <f t="shared" si="6"/>
        <v>37</v>
      </c>
    </row>
    <row r="447" spans="1:4" ht="15.95" customHeight="1">
      <c r="A447" s="132" t="s">
        <v>378</v>
      </c>
      <c r="B447" s="129">
        <f>SUM(B448:B454)</f>
        <v>1191</v>
      </c>
      <c r="C447" s="129">
        <f>SUM(C448:C454)</f>
        <v>983</v>
      </c>
      <c r="D447" s="129">
        <f t="shared" si="6"/>
        <v>82.5</v>
      </c>
    </row>
    <row r="448" spans="1:4" ht="15.95" customHeight="1">
      <c r="A448" s="132" t="s">
        <v>380</v>
      </c>
      <c r="B448" s="118"/>
      <c r="C448" s="118">
        <v>11</v>
      </c>
      <c r="D448" s="129" t="str">
        <f t="shared" si="6"/>
        <v/>
      </c>
    </row>
    <row r="449" spans="1:4" ht="15.95" customHeight="1">
      <c r="A449" s="132" t="s">
        <v>382</v>
      </c>
      <c r="B449" s="118"/>
      <c r="C449" s="118">
        <v>364</v>
      </c>
      <c r="D449" s="129" t="str">
        <f t="shared" si="6"/>
        <v/>
      </c>
    </row>
    <row r="450" spans="1:4" ht="15.95" customHeight="1">
      <c r="A450" s="132" t="s">
        <v>384</v>
      </c>
      <c r="B450" s="118"/>
      <c r="C450" s="118"/>
      <c r="D450" s="129" t="str">
        <f t="shared" si="6"/>
        <v/>
      </c>
    </row>
    <row r="451" spans="1:4" ht="15.95" customHeight="1">
      <c r="A451" s="132" t="s">
        <v>386</v>
      </c>
      <c r="B451" s="118"/>
      <c r="C451" s="118"/>
      <c r="D451" s="129" t="str">
        <f t="shared" si="6"/>
        <v/>
      </c>
    </row>
    <row r="452" spans="1:4" ht="15.95" customHeight="1">
      <c r="A452" s="132" t="s">
        <v>388</v>
      </c>
      <c r="B452" s="118">
        <v>512</v>
      </c>
      <c r="C452" s="118">
        <v>526</v>
      </c>
      <c r="D452" s="129">
        <f t="shared" si="6"/>
        <v>102.7</v>
      </c>
    </row>
    <row r="453" spans="1:4" ht="15.95" customHeight="1">
      <c r="A453" s="132" t="s">
        <v>390</v>
      </c>
      <c r="B453" s="118"/>
      <c r="C453" s="118"/>
      <c r="D453" s="129" t="str">
        <f t="shared" ref="D453:D516" si="7">IF(B453=0,"",ROUND(C453/B453*100,1))</f>
        <v/>
      </c>
    </row>
    <row r="454" spans="1:4" ht="15.95" customHeight="1">
      <c r="A454" s="132" t="s">
        <v>392</v>
      </c>
      <c r="B454" s="118">
        <v>679</v>
      </c>
      <c r="C454" s="118">
        <v>82</v>
      </c>
      <c r="D454" s="129">
        <f t="shared" si="7"/>
        <v>12.1</v>
      </c>
    </row>
    <row r="455" spans="1:4" ht="15.95" customHeight="1">
      <c r="A455" s="132" t="s">
        <v>394</v>
      </c>
      <c r="B455" s="129">
        <f>SUM(B456:B460)</f>
        <v>304</v>
      </c>
      <c r="C455" s="129">
        <f>SUM(C456:C460)</f>
        <v>210</v>
      </c>
      <c r="D455" s="129">
        <f t="shared" si="7"/>
        <v>69.099999999999994</v>
      </c>
    </row>
    <row r="456" spans="1:4" ht="15.95" customHeight="1">
      <c r="A456" s="132" t="s">
        <v>395</v>
      </c>
      <c r="B456" s="118">
        <v>26</v>
      </c>
      <c r="C456" s="118">
        <v>18</v>
      </c>
      <c r="D456" s="129">
        <f t="shared" si="7"/>
        <v>69.2</v>
      </c>
    </row>
    <row r="457" spans="1:4" ht="15.95" customHeight="1">
      <c r="A457" s="132" t="s">
        <v>396</v>
      </c>
      <c r="B457" s="118">
        <v>179</v>
      </c>
      <c r="C457" s="118">
        <v>192</v>
      </c>
      <c r="D457" s="129">
        <f t="shared" si="7"/>
        <v>107.3</v>
      </c>
    </row>
    <row r="458" spans="1:4" ht="15.95" customHeight="1">
      <c r="A458" s="132" t="s">
        <v>397</v>
      </c>
      <c r="B458" s="118">
        <v>5</v>
      </c>
      <c r="C458" s="118"/>
      <c r="D458" s="129">
        <f t="shared" si="7"/>
        <v>0</v>
      </c>
    </row>
    <row r="459" spans="1:4" ht="15.95" customHeight="1">
      <c r="A459" s="132" t="s">
        <v>399</v>
      </c>
      <c r="B459" s="118"/>
      <c r="C459" s="118"/>
      <c r="D459" s="129" t="str">
        <f t="shared" si="7"/>
        <v/>
      </c>
    </row>
    <row r="460" spans="1:4" ht="15.95" customHeight="1">
      <c r="A460" s="132" t="s">
        <v>401</v>
      </c>
      <c r="B460" s="118">
        <v>94</v>
      </c>
      <c r="C460" s="118"/>
      <c r="D460" s="129">
        <f t="shared" si="7"/>
        <v>0</v>
      </c>
    </row>
    <row r="461" spans="1:4" ht="15.95" customHeight="1">
      <c r="A461" s="132" t="s">
        <v>403</v>
      </c>
      <c r="B461" s="129">
        <f>SUM(B462:B467)</f>
        <v>169</v>
      </c>
      <c r="C461" s="129">
        <f>SUM(C462:C467)</f>
        <v>269</v>
      </c>
      <c r="D461" s="129">
        <f t="shared" si="7"/>
        <v>159.19999999999999</v>
      </c>
    </row>
    <row r="462" spans="1:4" ht="15.95" customHeight="1">
      <c r="A462" s="132" t="s">
        <v>405</v>
      </c>
      <c r="B462" s="118">
        <v>6</v>
      </c>
      <c r="C462" s="118">
        <v>5</v>
      </c>
      <c r="D462" s="129">
        <f t="shared" si="7"/>
        <v>83.3</v>
      </c>
    </row>
    <row r="463" spans="1:4" ht="15.95" customHeight="1">
      <c r="A463" s="132" t="s">
        <v>407</v>
      </c>
      <c r="B463" s="118">
        <v>160</v>
      </c>
      <c r="C463" s="118">
        <v>264</v>
      </c>
      <c r="D463" s="129">
        <f t="shared" si="7"/>
        <v>165</v>
      </c>
    </row>
    <row r="464" spans="1:4" ht="15.95" customHeight="1">
      <c r="A464" s="132" t="s">
        <v>409</v>
      </c>
      <c r="B464" s="118"/>
      <c r="C464" s="118"/>
      <c r="D464" s="129" t="str">
        <f t="shared" si="7"/>
        <v/>
      </c>
    </row>
    <row r="465" spans="1:4" ht="15.95" customHeight="1">
      <c r="A465" s="132" t="s">
        <v>411</v>
      </c>
      <c r="B465" s="118">
        <v>3</v>
      </c>
      <c r="C465" s="118"/>
      <c r="D465" s="129">
        <f t="shared" si="7"/>
        <v>0</v>
      </c>
    </row>
    <row r="466" spans="1:4" ht="15.95" customHeight="1">
      <c r="A466" s="132" t="s">
        <v>412</v>
      </c>
      <c r="B466" s="118"/>
      <c r="C466" s="118"/>
      <c r="D466" s="129" t="str">
        <f t="shared" si="7"/>
        <v/>
      </c>
    </row>
    <row r="467" spans="1:4" ht="15.95" customHeight="1">
      <c r="A467" s="132" t="s">
        <v>413</v>
      </c>
      <c r="B467" s="118"/>
      <c r="C467" s="118"/>
      <c r="D467" s="129" t="str">
        <f t="shared" si="7"/>
        <v/>
      </c>
    </row>
    <row r="468" spans="1:4" ht="15.95" customHeight="1">
      <c r="A468" s="132" t="s">
        <v>371</v>
      </c>
      <c r="B468" s="129">
        <f>SUM(B469:B476)</f>
        <v>366</v>
      </c>
      <c r="C468" s="129">
        <f>SUM(C469:C476)</f>
        <v>460</v>
      </c>
      <c r="D468" s="129">
        <f t="shared" si="7"/>
        <v>125.7</v>
      </c>
    </row>
    <row r="469" spans="1:4" ht="15.95" customHeight="1">
      <c r="A469" s="132" t="s">
        <v>50</v>
      </c>
      <c r="B469" s="118">
        <v>39</v>
      </c>
      <c r="C469" s="118">
        <v>47</v>
      </c>
      <c r="D469" s="129">
        <f t="shared" si="7"/>
        <v>120.5</v>
      </c>
    </row>
    <row r="470" spans="1:4" ht="15.95" customHeight="1">
      <c r="A470" s="132" t="s">
        <v>52</v>
      </c>
      <c r="B470" s="118"/>
      <c r="C470" s="118"/>
      <c r="D470" s="129" t="str">
        <f t="shared" si="7"/>
        <v/>
      </c>
    </row>
    <row r="471" spans="1:4" ht="15.95" customHeight="1">
      <c r="A471" s="132" t="s">
        <v>54</v>
      </c>
      <c r="B471" s="118"/>
      <c r="C471" s="118"/>
      <c r="D471" s="129" t="str">
        <f t="shared" si="7"/>
        <v/>
      </c>
    </row>
    <row r="472" spans="1:4" ht="15.95" customHeight="1">
      <c r="A472" s="132" t="s">
        <v>375</v>
      </c>
      <c r="B472" s="118">
        <v>11</v>
      </c>
      <c r="C472" s="118">
        <v>6</v>
      </c>
      <c r="D472" s="129">
        <f t="shared" si="7"/>
        <v>54.5</v>
      </c>
    </row>
    <row r="473" spans="1:4" ht="15.95" customHeight="1">
      <c r="A473" s="132" t="s">
        <v>377</v>
      </c>
      <c r="B473" s="118">
        <v>5</v>
      </c>
      <c r="C473" s="118"/>
      <c r="D473" s="129">
        <f t="shared" si="7"/>
        <v>0</v>
      </c>
    </row>
    <row r="474" spans="1:4" ht="15.95" customHeight="1">
      <c r="A474" s="132" t="s">
        <v>379</v>
      </c>
      <c r="B474" s="118"/>
      <c r="C474" s="118">
        <v>2</v>
      </c>
      <c r="D474" s="129" t="str">
        <f t="shared" si="7"/>
        <v/>
      </c>
    </row>
    <row r="475" spans="1:4" s="138" customFormat="1" ht="15.95" customHeight="1">
      <c r="A475" s="132" t="s">
        <v>791</v>
      </c>
      <c r="B475" s="118"/>
      <c r="C475" s="118">
        <v>209</v>
      </c>
      <c r="D475" s="129" t="str">
        <f t="shared" si="7"/>
        <v/>
      </c>
    </row>
    <row r="476" spans="1:4" ht="15.95" customHeight="1">
      <c r="A476" s="132" t="s">
        <v>381</v>
      </c>
      <c r="B476" s="118">
        <v>311</v>
      </c>
      <c r="C476" s="118">
        <v>196</v>
      </c>
      <c r="D476" s="129">
        <f t="shared" si="7"/>
        <v>63</v>
      </c>
    </row>
    <row r="477" spans="1:4" ht="15.95" customHeight="1">
      <c r="A477" s="132" t="s">
        <v>383</v>
      </c>
      <c r="B477" s="129">
        <f>SUM(B478:B481)</f>
        <v>52</v>
      </c>
      <c r="C477" s="129">
        <f>SUM(C478:C481)</f>
        <v>0</v>
      </c>
      <c r="D477" s="129">
        <f t="shared" si="7"/>
        <v>0</v>
      </c>
    </row>
    <row r="478" spans="1:4" ht="15.95" customHeight="1">
      <c r="A478" s="132" t="s">
        <v>385</v>
      </c>
      <c r="B478" s="118"/>
      <c r="C478" s="118"/>
      <c r="D478" s="129" t="str">
        <f t="shared" si="7"/>
        <v/>
      </c>
    </row>
    <row r="479" spans="1:4" ht="15.95" customHeight="1">
      <c r="A479" s="132" t="s">
        <v>387</v>
      </c>
      <c r="B479" s="118">
        <v>5</v>
      </c>
      <c r="C479" s="118"/>
      <c r="D479" s="129">
        <f t="shared" si="7"/>
        <v>0</v>
      </c>
    </row>
    <row r="480" spans="1:4" ht="15.95" customHeight="1">
      <c r="A480" s="132" t="s">
        <v>389</v>
      </c>
      <c r="B480" s="118"/>
      <c r="C480" s="118"/>
      <c r="D480" s="129" t="str">
        <f t="shared" si="7"/>
        <v/>
      </c>
    </row>
    <row r="481" spans="1:4" ht="15.95" customHeight="1">
      <c r="A481" s="132" t="s">
        <v>391</v>
      </c>
      <c r="B481" s="118">
        <v>47</v>
      </c>
      <c r="C481" s="118"/>
      <c r="D481" s="129">
        <f t="shared" si="7"/>
        <v>0</v>
      </c>
    </row>
    <row r="482" spans="1:4" ht="15.95" customHeight="1">
      <c r="A482" s="132" t="s">
        <v>393</v>
      </c>
      <c r="B482" s="129">
        <f>SUM(B483:B486)</f>
        <v>0</v>
      </c>
      <c r="C482" s="129">
        <f>SUM(C483:C486)</f>
        <v>0</v>
      </c>
      <c r="D482" s="129" t="str">
        <f t="shared" si="7"/>
        <v/>
      </c>
    </row>
    <row r="483" spans="1:4" ht="15.95" customHeight="1">
      <c r="A483" s="132" t="s">
        <v>50</v>
      </c>
      <c r="B483" s="118"/>
      <c r="C483" s="118"/>
      <c r="D483" s="129" t="str">
        <f t="shared" si="7"/>
        <v/>
      </c>
    </row>
    <row r="484" spans="1:4" ht="15.95" customHeight="1">
      <c r="A484" s="132" t="s">
        <v>52</v>
      </c>
      <c r="B484" s="118"/>
      <c r="C484" s="118"/>
      <c r="D484" s="129" t="str">
        <f t="shared" si="7"/>
        <v/>
      </c>
    </row>
    <row r="485" spans="1:4" ht="15.95" customHeight="1">
      <c r="A485" s="132" t="s">
        <v>54</v>
      </c>
      <c r="B485" s="118"/>
      <c r="C485" s="118"/>
      <c r="D485" s="129" t="str">
        <f t="shared" si="7"/>
        <v/>
      </c>
    </row>
    <row r="486" spans="1:4" ht="15.95" customHeight="1">
      <c r="A486" s="132" t="s">
        <v>398</v>
      </c>
      <c r="B486" s="118"/>
      <c r="C486" s="118"/>
      <c r="D486" s="129" t="str">
        <f t="shared" si="7"/>
        <v/>
      </c>
    </row>
    <row r="487" spans="1:4" ht="15.95" customHeight="1">
      <c r="A487" s="132" t="s">
        <v>400</v>
      </c>
      <c r="B487" s="129">
        <f>SUM(B488:B489)</f>
        <v>3652</v>
      </c>
      <c r="C487" s="129">
        <f>SUM(C488:C489)</f>
        <v>2707</v>
      </c>
      <c r="D487" s="129">
        <f t="shared" si="7"/>
        <v>74.099999999999994</v>
      </c>
    </row>
    <row r="488" spans="1:4" ht="15.95" customHeight="1">
      <c r="A488" s="132" t="s">
        <v>402</v>
      </c>
      <c r="B488" s="118">
        <v>3642</v>
      </c>
      <c r="C488" s="118">
        <v>2679</v>
      </c>
      <c r="D488" s="129">
        <f t="shared" si="7"/>
        <v>73.599999999999994</v>
      </c>
    </row>
    <row r="489" spans="1:4" ht="15.95" customHeight="1">
      <c r="A489" s="132" t="s">
        <v>404</v>
      </c>
      <c r="B489" s="118">
        <v>10</v>
      </c>
      <c r="C489" s="118">
        <v>28</v>
      </c>
      <c r="D489" s="129">
        <f t="shared" si="7"/>
        <v>280</v>
      </c>
    </row>
    <row r="490" spans="1:4" ht="15.95" customHeight="1">
      <c r="A490" s="132" t="s">
        <v>406</v>
      </c>
      <c r="B490" s="129">
        <f>SUM(B491:B492)</f>
        <v>77</v>
      </c>
      <c r="C490" s="129">
        <f>SUM(C491:C492)</f>
        <v>21</v>
      </c>
      <c r="D490" s="129">
        <f t="shared" si="7"/>
        <v>27.3</v>
      </c>
    </row>
    <row r="491" spans="1:4" ht="15.95" customHeight="1">
      <c r="A491" s="132" t="s">
        <v>408</v>
      </c>
      <c r="B491" s="118">
        <v>67</v>
      </c>
      <c r="C491" s="118">
        <v>21</v>
      </c>
      <c r="D491" s="129">
        <f t="shared" si="7"/>
        <v>31.3</v>
      </c>
    </row>
    <row r="492" spans="1:4" ht="15.95" customHeight="1">
      <c r="A492" s="132" t="s">
        <v>410</v>
      </c>
      <c r="B492" s="118">
        <v>10</v>
      </c>
      <c r="C492" s="118"/>
      <c r="D492" s="129">
        <f t="shared" si="7"/>
        <v>0</v>
      </c>
    </row>
    <row r="493" spans="1:4" s="138" customFormat="1" ht="15.95" customHeight="1">
      <c r="A493" s="132" t="s">
        <v>792</v>
      </c>
      <c r="B493" s="129">
        <f>SUM(B494:B495)</f>
        <v>24</v>
      </c>
      <c r="C493" s="129">
        <f>SUM(C494:C495)</f>
        <v>9</v>
      </c>
      <c r="D493" s="129">
        <f t="shared" si="7"/>
        <v>37.5</v>
      </c>
    </row>
    <row r="494" spans="1:4" s="138" customFormat="1" ht="15.95" customHeight="1">
      <c r="A494" s="132" t="s">
        <v>793</v>
      </c>
      <c r="B494" s="118"/>
      <c r="C494" s="118"/>
      <c r="D494" s="129" t="str">
        <f t="shared" si="7"/>
        <v/>
      </c>
    </row>
    <row r="495" spans="1:4" s="138" customFormat="1" ht="15.95" customHeight="1">
      <c r="A495" s="132" t="s">
        <v>794</v>
      </c>
      <c r="B495" s="118">
        <v>24</v>
      </c>
      <c r="C495" s="118">
        <v>9</v>
      </c>
      <c r="D495" s="129">
        <f t="shared" si="7"/>
        <v>37.5</v>
      </c>
    </row>
    <row r="496" spans="1:4" ht="15.95" customHeight="1">
      <c r="A496" s="132" t="s">
        <v>414</v>
      </c>
      <c r="B496" s="129">
        <f>SUM(B497:B498)</f>
        <v>0</v>
      </c>
      <c r="C496" s="129">
        <f>SUM(C497:C498)</f>
        <v>0</v>
      </c>
      <c r="D496" s="129" t="str">
        <f t="shared" si="7"/>
        <v/>
      </c>
    </row>
    <row r="497" spans="1:4" ht="15.95" customHeight="1">
      <c r="A497" s="132" t="s">
        <v>416</v>
      </c>
      <c r="B497" s="118"/>
      <c r="C497" s="118"/>
      <c r="D497" s="129" t="str">
        <f t="shared" si="7"/>
        <v/>
      </c>
    </row>
    <row r="498" spans="1:4" ht="15.95" customHeight="1">
      <c r="A498" s="132" t="s">
        <v>418</v>
      </c>
      <c r="B498" s="118"/>
      <c r="C498" s="118"/>
      <c r="D498" s="129" t="str">
        <f t="shared" si="7"/>
        <v/>
      </c>
    </row>
    <row r="499" spans="1:4" ht="15.95" customHeight="1">
      <c r="A499" s="132" t="s">
        <v>420</v>
      </c>
      <c r="B499" s="129">
        <f>SUM(B500:B501)</f>
        <v>0</v>
      </c>
      <c r="C499" s="129">
        <f>SUM(C500:C501)</f>
        <v>0</v>
      </c>
      <c r="D499" s="129" t="str">
        <f t="shared" si="7"/>
        <v/>
      </c>
    </row>
    <row r="500" spans="1:4" ht="15.95" customHeight="1">
      <c r="A500" s="132" t="s">
        <v>422</v>
      </c>
      <c r="B500" s="118"/>
      <c r="C500" s="118"/>
      <c r="D500" s="129" t="str">
        <f t="shared" si="7"/>
        <v/>
      </c>
    </row>
    <row r="501" spans="1:4" ht="15.95" customHeight="1">
      <c r="A501" s="132" t="s">
        <v>424</v>
      </c>
      <c r="B501" s="118"/>
      <c r="C501" s="118"/>
      <c r="D501" s="129" t="str">
        <f t="shared" si="7"/>
        <v/>
      </c>
    </row>
    <row r="502" spans="1:4" s="138" customFormat="1" ht="15.95" customHeight="1">
      <c r="A502" s="132" t="s">
        <v>795</v>
      </c>
      <c r="B502" s="129">
        <f>SUM(B503:B505)</f>
        <v>3878</v>
      </c>
      <c r="C502" s="129">
        <f>SUM(C503:C505)</f>
        <v>1439</v>
      </c>
      <c r="D502" s="129">
        <f t="shared" si="7"/>
        <v>37.1</v>
      </c>
    </row>
    <row r="503" spans="1:4" s="138" customFormat="1" ht="15.95" customHeight="1">
      <c r="A503" s="132" t="s">
        <v>796</v>
      </c>
      <c r="B503" s="118"/>
      <c r="C503" s="118"/>
      <c r="D503" s="129" t="str">
        <f t="shared" si="7"/>
        <v/>
      </c>
    </row>
    <row r="504" spans="1:4" s="138" customFormat="1" ht="15.95" customHeight="1">
      <c r="A504" s="132" t="s">
        <v>342</v>
      </c>
      <c r="B504" s="118">
        <v>1379</v>
      </c>
      <c r="C504" s="118">
        <v>1439</v>
      </c>
      <c r="D504" s="129">
        <f t="shared" si="7"/>
        <v>104.4</v>
      </c>
    </row>
    <row r="505" spans="1:4" s="138" customFormat="1" ht="15.95" customHeight="1">
      <c r="A505" s="132" t="s">
        <v>797</v>
      </c>
      <c r="B505" s="118">
        <v>2499</v>
      </c>
      <c r="C505" s="118"/>
      <c r="D505" s="129">
        <f t="shared" si="7"/>
        <v>0</v>
      </c>
    </row>
    <row r="506" spans="1:4" s="138" customFormat="1" ht="15.95" customHeight="1">
      <c r="A506" s="132" t="s">
        <v>798</v>
      </c>
      <c r="B506" s="129">
        <f>SUM(B507:B510)</f>
        <v>0</v>
      </c>
      <c r="C506" s="129">
        <f>SUM(C507:C510)</f>
        <v>0</v>
      </c>
      <c r="D506" s="129" t="str">
        <f t="shared" si="7"/>
        <v/>
      </c>
    </row>
    <row r="507" spans="1:4" s="138" customFormat="1" ht="15.95" customHeight="1">
      <c r="A507" s="132" t="s">
        <v>338</v>
      </c>
      <c r="B507" s="118"/>
      <c r="C507" s="118"/>
      <c r="D507" s="129" t="str">
        <f t="shared" si="7"/>
        <v/>
      </c>
    </row>
    <row r="508" spans="1:4" s="138" customFormat="1" ht="15.95" customHeight="1">
      <c r="A508" s="132" t="s">
        <v>339</v>
      </c>
      <c r="B508" s="118"/>
      <c r="C508" s="118"/>
      <c r="D508" s="129" t="str">
        <f t="shared" si="7"/>
        <v/>
      </c>
    </row>
    <row r="509" spans="1:4" s="138" customFormat="1" ht="15.95" customHeight="1">
      <c r="A509" s="132" t="s">
        <v>340</v>
      </c>
      <c r="B509" s="118"/>
      <c r="C509" s="118"/>
      <c r="D509" s="129" t="str">
        <f t="shared" si="7"/>
        <v/>
      </c>
    </row>
    <row r="510" spans="1:4" s="138" customFormat="1" ht="15.95" customHeight="1">
      <c r="A510" s="132" t="s">
        <v>799</v>
      </c>
      <c r="B510" s="118"/>
      <c r="C510" s="118"/>
      <c r="D510" s="129" t="str">
        <f t="shared" si="7"/>
        <v/>
      </c>
    </row>
    <row r="511" spans="1:4" ht="15.95" customHeight="1">
      <c r="A511" s="132" t="s">
        <v>426</v>
      </c>
      <c r="B511" s="118">
        <v>46</v>
      </c>
      <c r="C511" s="118">
        <v>45</v>
      </c>
      <c r="D511" s="129">
        <f t="shared" si="7"/>
        <v>97.8</v>
      </c>
    </row>
    <row r="512" spans="1:4" ht="15.95" customHeight="1">
      <c r="A512" s="132" t="s">
        <v>429</v>
      </c>
      <c r="B512" s="129">
        <f>SUM(B513,B518,B531,B535,B547,B550,B554,B564,B569,B575,B579,B582,)</f>
        <v>14177</v>
      </c>
      <c r="C512" s="129">
        <f>SUM(C513,C518,C531,C535,C547,C550,C554,C564,C569,C575,C579,C582,)</f>
        <v>8899</v>
      </c>
      <c r="D512" s="129">
        <f t="shared" si="7"/>
        <v>62.8</v>
      </c>
    </row>
    <row r="513" spans="1:4" ht="15.95" customHeight="1">
      <c r="A513" s="132" t="s">
        <v>431</v>
      </c>
      <c r="B513" s="129">
        <f>SUM(B514:B517)</f>
        <v>310</v>
      </c>
      <c r="C513" s="129">
        <f>SUM(C514:C517)</f>
        <v>273</v>
      </c>
      <c r="D513" s="129">
        <f t="shared" si="7"/>
        <v>88.1</v>
      </c>
    </row>
    <row r="514" spans="1:4" ht="15.95" customHeight="1">
      <c r="A514" s="132" t="s">
        <v>50</v>
      </c>
      <c r="B514" s="118">
        <v>115</v>
      </c>
      <c r="C514" s="118">
        <v>104</v>
      </c>
      <c r="D514" s="129">
        <f t="shared" si="7"/>
        <v>90.4</v>
      </c>
    </row>
    <row r="515" spans="1:4" ht="15.95" customHeight="1">
      <c r="A515" s="132" t="s">
        <v>52</v>
      </c>
      <c r="B515" s="118"/>
      <c r="C515" s="118"/>
      <c r="D515" s="129" t="str">
        <f t="shared" si="7"/>
        <v/>
      </c>
    </row>
    <row r="516" spans="1:4" ht="15.95" customHeight="1">
      <c r="A516" s="132" t="s">
        <v>54</v>
      </c>
      <c r="B516" s="118"/>
      <c r="C516" s="118"/>
      <c r="D516" s="129" t="str">
        <f t="shared" si="7"/>
        <v/>
      </c>
    </row>
    <row r="517" spans="1:4" ht="15.95" customHeight="1">
      <c r="A517" s="132" t="s">
        <v>436</v>
      </c>
      <c r="B517" s="118">
        <v>195</v>
      </c>
      <c r="C517" s="118">
        <v>169</v>
      </c>
      <c r="D517" s="129">
        <f t="shared" ref="D517:D580" si="8">IF(B517=0,"",ROUND(C517/B517*100,1))</f>
        <v>86.7</v>
      </c>
    </row>
    <row r="518" spans="1:4" ht="15.95" customHeight="1">
      <c r="A518" s="132" t="s">
        <v>438</v>
      </c>
      <c r="B518" s="129">
        <f>SUM(B519:B530)</f>
        <v>123</v>
      </c>
      <c r="C518" s="129">
        <f>SUM(C519:C530)</f>
        <v>122</v>
      </c>
      <c r="D518" s="129">
        <f t="shared" si="8"/>
        <v>99.2</v>
      </c>
    </row>
    <row r="519" spans="1:4" ht="15.95" customHeight="1">
      <c r="A519" s="132" t="s">
        <v>440</v>
      </c>
      <c r="B519" s="118">
        <v>123</v>
      </c>
      <c r="C519" s="118">
        <v>122</v>
      </c>
      <c r="D519" s="129">
        <f t="shared" si="8"/>
        <v>99.2</v>
      </c>
    </row>
    <row r="520" spans="1:4" ht="15.95" customHeight="1">
      <c r="A520" s="132" t="s">
        <v>442</v>
      </c>
      <c r="B520" s="118"/>
      <c r="C520" s="118"/>
      <c r="D520" s="129" t="str">
        <f t="shared" si="8"/>
        <v/>
      </c>
    </row>
    <row r="521" spans="1:4" ht="15.95" customHeight="1">
      <c r="A521" s="132" t="s">
        <v>443</v>
      </c>
      <c r="B521" s="118"/>
      <c r="C521" s="118"/>
      <c r="D521" s="129" t="str">
        <f t="shared" si="8"/>
        <v/>
      </c>
    </row>
    <row r="522" spans="1:4" ht="15.95" customHeight="1">
      <c r="A522" s="132" t="s">
        <v>445</v>
      </c>
      <c r="B522" s="118"/>
      <c r="C522" s="118"/>
      <c r="D522" s="129" t="str">
        <f t="shared" si="8"/>
        <v/>
      </c>
    </row>
    <row r="523" spans="1:4" ht="15.95" customHeight="1">
      <c r="A523" s="132" t="s">
        <v>447</v>
      </c>
      <c r="B523" s="118"/>
      <c r="C523" s="118"/>
      <c r="D523" s="129" t="str">
        <f t="shared" si="8"/>
        <v/>
      </c>
    </row>
    <row r="524" spans="1:4" ht="15.95" customHeight="1">
      <c r="A524" s="132" t="s">
        <v>449</v>
      </c>
      <c r="B524" s="118"/>
      <c r="C524" s="118"/>
      <c r="D524" s="129" t="str">
        <f t="shared" si="8"/>
        <v/>
      </c>
    </row>
    <row r="525" spans="1:4" ht="15.95" customHeight="1">
      <c r="A525" s="132" t="s">
        <v>451</v>
      </c>
      <c r="B525" s="118"/>
      <c r="C525" s="118"/>
      <c r="D525" s="129" t="str">
        <f t="shared" si="8"/>
        <v/>
      </c>
    </row>
    <row r="526" spans="1:4" ht="15.95" customHeight="1">
      <c r="A526" s="132" t="s">
        <v>452</v>
      </c>
      <c r="B526" s="118"/>
      <c r="C526" s="118"/>
      <c r="D526" s="129" t="str">
        <f t="shared" si="8"/>
        <v/>
      </c>
    </row>
    <row r="527" spans="1:4" ht="15.95" customHeight="1">
      <c r="A527" s="132" t="s">
        <v>453</v>
      </c>
      <c r="B527" s="118"/>
      <c r="C527" s="118"/>
      <c r="D527" s="129" t="str">
        <f t="shared" si="8"/>
        <v/>
      </c>
    </row>
    <row r="528" spans="1:4" ht="15.95" customHeight="1">
      <c r="A528" s="132" t="s">
        <v>454</v>
      </c>
      <c r="B528" s="118"/>
      <c r="C528" s="118"/>
      <c r="D528" s="129" t="str">
        <f t="shared" si="8"/>
        <v/>
      </c>
    </row>
    <row r="529" spans="1:4" ht="15.95" customHeight="1">
      <c r="A529" s="132" t="s">
        <v>455</v>
      </c>
      <c r="B529" s="118"/>
      <c r="C529" s="118"/>
      <c r="D529" s="129" t="str">
        <f t="shared" si="8"/>
        <v/>
      </c>
    </row>
    <row r="530" spans="1:4" ht="15.95" customHeight="1">
      <c r="A530" s="132" t="s">
        <v>456</v>
      </c>
      <c r="B530" s="118"/>
      <c r="C530" s="118"/>
      <c r="D530" s="129" t="str">
        <f t="shared" si="8"/>
        <v/>
      </c>
    </row>
    <row r="531" spans="1:4" ht="15.95" customHeight="1">
      <c r="A531" s="132" t="s">
        <v>415</v>
      </c>
      <c r="B531" s="129">
        <f>SUM(B532:B534)</f>
        <v>340</v>
      </c>
      <c r="C531" s="129">
        <f>SUM(C532:C534)</f>
        <v>327</v>
      </c>
      <c r="D531" s="129">
        <f t="shared" si="8"/>
        <v>96.2</v>
      </c>
    </row>
    <row r="532" spans="1:4" ht="15.95" customHeight="1">
      <c r="A532" s="132" t="s">
        <v>417</v>
      </c>
      <c r="B532" s="118">
        <v>42</v>
      </c>
      <c r="C532" s="118">
        <v>49</v>
      </c>
      <c r="D532" s="129">
        <f t="shared" si="8"/>
        <v>116.7</v>
      </c>
    </row>
    <row r="533" spans="1:4" ht="15.95" customHeight="1">
      <c r="A533" s="132" t="s">
        <v>419</v>
      </c>
      <c r="B533" s="118">
        <v>36</v>
      </c>
      <c r="C533" s="118">
        <v>35</v>
      </c>
      <c r="D533" s="129">
        <f t="shared" si="8"/>
        <v>97.2</v>
      </c>
    </row>
    <row r="534" spans="1:4" ht="15.95" customHeight="1">
      <c r="A534" s="132" t="s">
        <v>421</v>
      </c>
      <c r="B534" s="118">
        <v>262</v>
      </c>
      <c r="C534" s="118">
        <v>243</v>
      </c>
      <c r="D534" s="129">
        <f t="shared" si="8"/>
        <v>92.7</v>
      </c>
    </row>
    <row r="535" spans="1:4" ht="15.95" customHeight="1">
      <c r="A535" s="132" t="s">
        <v>423</v>
      </c>
      <c r="B535" s="129">
        <f>SUM(B536:B546)</f>
        <v>2115</v>
      </c>
      <c r="C535" s="129">
        <f>SUM(C536:C546)</f>
        <v>2133</v>
      </c>
      <c r="D535" s="129">
        <f t="shared" si="8"/>
        <v>100.9</v>
      </c>
    </row>
    <row r="536" spans="1:4" ht="15.95" customHeight="1">
      <c r="A536" s="132" t="s">
        <v>425</v>
      </c>
      <c r="B536" s="118">
        <v>226</v>
      </c>
      <c r="C536" s="118">
        <v>224</v>
      </c>
      <c r="D536" s="129">
        <f t="shared" si="8"/>
        <v>99.1</v>
      </c>
    </row>
    <row r="537" spans="1:4" ht="15.95" customHeight="1">
      <c r="A537" s="132" t="s">
        <v>427</v>
      </c>
      <c r="B537" s="118">
        <v>210</v>
      </c>
      <c r="C537" s="118">
        <v>211</v>
      </c>
      <c r="D537" s="129">
        <f t="shared" si="8"/>
        <v>100.5</v>
      </c>
    </row>
    <row r="538" spans="1:4" ht="15.95" customHeight="1">
      <c r="A538" s="132" t="s">
        <v>428</v>
      </c>
      <c r="B538" s="118">
        <v>8</v>
      </c>
      <c r="C538" s="118"/>
      <c r="D538" s="129">
        <f t="shared" si="8"/>
        <v>0</v>
      </c>
    </row>
    <row r="539" spans="1:4" ht="15.95" customHeight="1">
      <c r="A539" s="132" t="s">
        <v>430</v>
      </c>
      <c r="B539" s="118"/>
      <c r="C539" s="118"/>
      <c r="D539" s="129" t="str">
        <f t="shared" si="8"/>
        <v/>
      </c>
    </row>
    <row r="540" spans="1:4" ht="15.95" customHeight="1">
      <c r="A540" s="132" t="s">
        <v>432</v>
      </c>
      <c r="B540" s="118"/>
      <c r="C540" s="118"/>
      <c r="D540" s="129" t="str">
        <f t="shared" si="8"/>
        <v/>
      </c>
    </row>
    <row r="541" spans="1:4" ht="15.95" customHeight="1">
      <c r="A541" s="132" t="s">
        <v>433</v>
      </c>
      <c r="B541" s="118"/>
      <c r="C541" s="118"/>
      <c r="D541" s="129" t="str">
        <f t="shared" si="8"/>
        <v/>
      </c>
    </row>
    <row r="542" spans="1:4" ht="15.95" customHeight="1">
      <c r="A542" s="132" t="s">
        <v>434</v>
      </c>
      <c r="B542" s="118"/>
      <c r="C542" s="118"/>
      <c r="D542" s="129" t="str">
        <f t="shared" si="8"/>
        <v/>
      </c>
    </row>
    <row r="543" spans="1:4" ht="15.95" customHeight="1">
      <c r="A543" s="132" t="s">
        <v>435</v>
      </c>
      <c r="B543" s="118">
        <v>1474</v>
      </c>
      <c r="C543" s="118">
        <v>1474</v>
      </c>
      <c r="D543" s="129">
        <f t="shared" si="8"/>
        <v>100</v>
      </c>
    </row>
    <row r="544" spans="1:4" ht="15.95" customHeight="1">
      <c r="A544" s="132" t="s">
        <v>437</v>
      </c>
      <c r="B544" s="118">
        <v>140</v>
      </c>
      <c r="C544" s="118">
        <v>127</v>
      </c>
      <c r="D544" s="129">
        <f t="shared" si="8"/>
        <v>90.7</v>
      </c>
    </row>
    <row r="545" spans="1:4" ht="15.95" customHeight="1">
      <c r="A545" s="132" t="s">
        <v>439</v>
      </c>
      <c r="B545" s="118"/>
      <c r="C545" s="118"/>
      <c r="D545" s="129" t="str">
        <f t="shared" si="8"/>
        <v/>
      </c>
    </row>
    <row r="546" spans="1:4" ht="15.95" customHeight="1">
      <c r="A546" s="132" t="s">
        <v>441</v>
      </c>
      <c r="B546" s="118">
        <v>57</v>
      </c>
      <c r="C546" s="118">
        <v>97</v>
      </c>
      <c r="D546" s="129">
        <f t="shared" si="8"/>
        <v>170.2</v>
      </c>
    </row>
    <row r="547" spans="1:4" ht="15.95" customHeight="1">
      <c r="A547" s="132" t="s">
        <v>457</v>
      </c>
      <c r="B547" s="129">
        <f>SUM(B548:B549)</f>
        <v>8</v>
      </c>
      <c r="C547" s="129">
        <f>SUM(C548:C549)</f>
        <v>0</v>
      </c>
      <c r="D547" s="129">
        <f t="shared" si="8"/>
        <v>0</v>
      </c>
    </row>
    <row r="548" spans="1:4" ht="15.95" customHeight="1">
      <c r="A548" s="132" t="s">
        <v>458</v>
      </c>
      <c r="B548" s="118">
        <v>8</v>
      </c>
      <c r="C548" s="118"/>
      <c r="D548" s="129">
        <f t="shared" si="8"/>
        <v>0</v>
      </c>
    </row>
    <row r="549" spans="1:4" ht="15.95" customHeight="1">
      <c r="A549" s="132" t="s">
        <v>460</v>
      </c>
      <c r="B549" s="118"/>
      <c r="C549" s="118"/>
      <c r="D549" s="129" t="str">
        <f t="shared" si="8"/>
        <v/>
      </c>
    </row>
    <row r="550" spans="1:4" ht="15.95" customHeight="1">
      <c r="A550" s="132" t="s">
        <v>462</v>
      </c>
      <c r="B550" s="129">
        <f>SUM(B551:B553)</f>
        <v>1788</v>
      </c>
      <c r="C550" s="129">
        <f>SUM(C551:C553)</f>
        <v>1742</v>
      </c>
      <c r="D550" s="129">
        <f t="shared" si="8"/>
        <v>97.4</v>
      </c>
    </row>
    <row r="551" spans="1:4" ht="15.95" customHeight="1">
      <c r="A551" s="132" t="s">
        <v>464</v>
      </c>
      <c r="B551" s="118">
        <v>78</v>
      </c>
      <c r="C551" s="118">
        <v>81</v>
      </c>
      <c r="D551" s="129">
        <f t="shared" si="8"/>
        <v>103.8</v>
      </c>
    </row>
    <row r="552" spans="1:4" ht="15.95" customHeight="1">
      <c r="A552" s="132" t="s">
        <v>466</v>
      </c>
      <c r="B552" s="118">
        <v>1048</v>
      </c>
      <c r="C552" s="118">
        <v>888</v>
      </c>
      <c r="D552" s="129">
        <f t="shared" si="8"/>
        <v>84.7</v>
      </c>
    </row>
    <row r="553" spans="1:4" ht="15.95" customHeight="1">
      <c r="A553" s="132" t="s">
        <v>468</v>
      </c>
      <c r="B553" s="118">
        <v>662</v>
      </c>
      <c r="C553" s="118">
        <v>773</v>
      </c>
      <c r="D553" s="129">
        <f t="shared" si="8"/>
        <v>116.8</v>
      </c>
    </row>
    <row r="554" spans="1:4" ht="15.95" customHeight="1">
      <c r="A554" s="132" t="s">
        <v>470</v>
      </c>
      <c r="B554" s="129">
        <f>SUM(B555:B563)</f>
        <v>217</v>
      </c>
      <c r="C554" s="129">
        <f>SUM(C555:C563)</f>
        <v>234</v>
      </c>
      <c r="D554" s="129">
        <f t="shared" si="8"/>
        <v>107.8</v>
      </c>
    </row>
    <row r="555" spans="1:4" ht="15.95" customHeight="1">
      <c r="A555" s="132" t="s">
        <v>50</v>
      </c>
      <c r="B555" s="118">
        <v>110</v>
      </c>
      <c r="C555" s="118">
        <v>146</v>
      </c>
      <c r="D555" s="129">
        <f t="shared" si="8"/>
        <v>132.69999999999999</v>
      </c>
    </row>
    <row r="556" spans="1:4" ht="15.95" customHeight="1">
      <c r="A556" s="132" t="s">
        <v>52</v>
      </c>
      <c r="B556" s="118">
        <v>19</v>
      </c>
      <c r="C556" s="118"/>
      <c r="D556" s="129">
        <f t="shared" si="8"/>
        <v>0</v>
      </c>
    </row>
    <row r="557" spans="1:4" ht="15.95" customHeight="1">
      <c r="A557" s="132" t="s">
        <v>54</v>
      </c>
      <c r="B557" s="118"/>
      <c r="C557" s="118"/>
      <c r="D557" s="129" t="str">
        <f t="shared" si="8"/>
        <v/>
      </c>
    </row>
    <row r="558" spans="1:4" ht="15.95" customHeight="1">
      <c r="A558" s="132" t="s">
        <v>475</v>
      </c>
      <c r="B558" s="118"/>
      <c r="C558" s="118"/>
      <c r="D558" s="129" t="str">
        <f t="shared" si="8"/>
        <v/>
      </c>
    </row>
    <row r="559" spans="1:4" ht="15.95" customHeight="1">
      <c r="A559" s="132" t="s">
        <v>477</v>
      </c>
      <c r="B559" s="118"/>
      <c r="C559" s="118"/>
      <c r="D559" s="129" t="str">
        <f t="shared" si="8"/>
        <v/>
      </c>
    </row>
    <row r="560" spans="1:4" ht="15.95" customHeight="1">
      <c r="A560" s="132" t="s">
        <v>479</v>
      </c>
      <c r="B560" s="118"/>
      <c r="C560" s="118"/>
      <c r="D560" s="129" t="str">
        <f t="shared" si="8"/>
        <v/>
      </c>
    </row>
    <row r="561" spans="1:4" ht="15.95" customHeight="1">
      <c r="A561" s="132" t="s">
        <v>480</v>
      </c>
      <c r="B561" s="118"/>
      <c r="C561" s="118"/>
      <c r="D561" s="129" t="str">
        <f t="shared" si="8"/>
        <v/>
      </c>
    </row>
    <row r="562" spans="1:4" ht="15.95" customHeight="1">
      <c r="A562" s="132" t="s">
        <v>57</v>
      </c>
      <c r="B562" s="118"/>
      <c r="C562" s="118"/>
      <c r="D562" s="129" t="str">
        <f t="shared" si="8"/>
        <v/>
      </c>
    </row>
    <row r="563" spans="1:4" ht="15.95" customHeight="1">
      <c r="A563" s="132" t="s">
        <v>483</v>
      </c>
      <c r="B563" s="118">
        <v>88</v>
      </c>
      <c r="C563" s="118">
        <v>88</v>
      </c>
      <c r="D563" s="129">
        <f t="shared" si="8"/>
        <v>100</v>
      </c>
    </row>
    <row r="564" spans="1:4" s="138" customFormat="1" ht="15.95" customHeight="1">
      <c r="A564" s="132" t="s">
        <v>800</v>
      </c>
      <c r="B564" s="129">
        <f>SUM(B565:B568)</f>
        <v>2011</v>
      </c>
      <c r="C564" s="129">
        <f>SUM(C565:C568)</f>
        <v>2614</v>
      </c>
      <c r="D564" s="129">
        <f t="shared" si="8"/>
        <v>130</v>
      </c>
    </row>
    <row r="565" spans="1:4" s="138" customFormat="1" ht="15.95" customHeight="1">
      <c r="A565" s="132" t="s">
        <v>444</v>
      </c>
      <c r="B565" s="118">
        <v>1622</v>
      </c>
      <c r="C565" s="118">
        <v>748</v>
      </c>
      <c r="D565" s="129">
        <f t="shared" si="8"/>
        <v>46.1</v>
      </c>
    </row>
    <row r="566" spans="1:4" s="138" customFormat="1" ht="15.95" customHeight="1">
      <c r="A566" s="132" t="s">
        <v>446</v>
      </c>
      <c r="B566" s="118">
        <v>389</v>
      </c>
      <c r="C566" s="118">
        <v>1866</v>
      </c>
      <c r="D566" s="129">
        <f t="shared" si="8"/>
        <v>479.7</v>
      </c>
    </row>
    <row r="567" spans="1:4" s="138" customFormat="1" ht="15.95" customHeight="1">
      <c r="A567" s="132" t="s">
        <v>448</v>
      </c>
      <c r="B567" s="118"/>
      <c r="C567" s="118"/>
      <c r="D567" s="129" t="str">
        <f t="shared" si="8"/>
        <v/>
      </c>
    </row>
    <row r="568" spans="1:4" s="138" customFormat="1" ht="15.95" customHeight="1">
      <c r="A568" s="132" t="s">
        <v>801</v>
      </c>
      <c r="B568" s="118"/>
      <c r="C568" s="118"/>
      <c r="D568" s="129" t="str">
        <f t="shared" si="8"/>
        <v/>
      </c>
    </row>
    <row r="569" spans="1:4" s="138" customFormat="1" ht="15.95" customHeight="1">
      <c r="A569" s="132" t="s">
        <v>802</v>
      </c>
      <c r="B569" s="129">
        <f>SUM(B570:B574)</f>
        <v>6307</v>
      </c>
      <c r="C569" s="129">
        <f>SUM(C570:C574)</f>
        <v>1133</v>
      </c>
      <c r="D569" s="129">
        <f t="shared" si="8"/>
        <v>18</v>
      </c>
    </row>
    <row r="570" spans="1:4" s="138" customFormat="1" ht="15.95" customHeight="1">
      <c r="A570" s="132" t="s">
        <v>803</v>
      </c>
      <c r="B570" s="118"/>
      <c r="C570" s="118"/>
      <c r="D570" s="129" t="str">
        <f t="shared" si="8"/>
        <v/>
      </c>
    </row>
    <row r="571" spans="1:4" s="138" customFormat="1" ht="15.95" customHeight="1">
      <c r="A571" s="132" t="s">
        <v>804</v>
      </c>
      <c r="B571" s="118">
        <v>3526</v>
      </c>
      <c r="C571" s="118">
        <v>634</v>
      </c>
      <c r="D571" s="129">
        <f t="shared" si="8"/>
        <v>18</v>
      </c>
    </row>
    <row r="572" spans="1:4" s="138" customFormat="1" ht="15.95" customHeight="1">
      <c r="A572" s="132" t="s">
        <v>805</v>
      </c>
      <c r="B572" s="118">
        <v>2781</v>
      </c>
      <c r="C572" s="118">
        <v>499</v>
      </c>
      <c r="D572" s="129">
        <f t="shared" si="8"/>
        <v>17.899999999999999</v>
      </c>
    </row>
    <row r="573" spans="1:4" s="138" customFormat="1" ht="15.95" customHeight="1">
      <c r="A573" s="132" t="s">
        <v>806</v>
      </c>
      <c r="B573" s="118"/>
      <c r="C573" s="118"/>
      <c r="D573" s="129" t="str">
        <f t="shared" si="8"/>
        <v/>
      </c>
    </row>
    <row r="574" spans="1:4" s="138" customFormat="1" ht="15.95" customHeight="1">
      <c r="A574" s="132" t="s">
        <v>807</v>
      </c>
      <c r="B574" s="118"/>
      <c r="C574" s="118"/>
      <c r="D574" s="129" t="str">
        <f t="shared" si="8"/>
        <v/>
      </c>
    </row>
    <row r="575" spans="1:4" s="138" customFormat="1" ht="15.95" customHeight="1">
      <c r="A575" s="132" t="s">
        <v>808</v>
      </c>
      <c r="B575" s="129">
        <f>SUM(B576:B578)</f>
        <v>917</v>
      </c>
      <c r="C575" s="129">
        <f>SUM(C576:C578)</f>
        <v>277</v>
      </c>
      <c r="D575" s="129">
        <f t="shared" si="8"/>
        <v>30.2</v>
      </c>
    </row>
    <row r="576" spans="1:4" s="138" customFormat="1" ht="15.95" customHeight="1">
      <c r="A576" s="132" t="s">
        <v>809</v>
      </c>
      <c r="B576" s="118">
        <v>917</v>
      </c>
      <c r="C576" s="118">
        <v>277</v>
      </c>
      <c r="D576" s="129">
        <f t="shared" si="8"/>
        <v>30.2</v>
      </c>
    </row>
    <row r="577" spans="1:4" s="138" customFormat="1" ht="15.95" customHeight="1">
      <c r="A577" s="132" t="s">
        <v>810</v>
      </c>
      <c r="B577" s="118"/>
      <c r="C577" s="118"/>
      <c r="D577" s="129" t="str">
        <f t="shared" si="8"/>
        <v/>
      </c>
    </row>
    <row r="578" spans="1:4" s="138" customFormat="1" ht="15.95" customHeight="1">
      <c r="A578" s="132" t="s">
        <v>811</v>
      </c>
      <c r="B578" s="118"/>
      <c r="C578" s="118"/>
      <c r="D578" s="129" t="str">
        <f t="shared" si="8"/>
        <v/>
      </c>
    </row>
    <row r="579" spans="1:4" s="138" customFormat="1" ht="15.95" customHeight="1">
      <c r="A579" s="132" t="s">
        <v>812</v>
      </c>
      <c r="B579" s="129">
        <f>SUM(B580:B581)</f>
        <v>27</v>
      </c>
      <c r="C579" s="129">
        <f>SUM(C580:C581)</f>
        <v>43</v>
      </c>
      <c r="D579" s="129">
        <f t="shared" si="8"/>
        <v>159.30000000000001</v>
      </c>
    </row>
    <row r="580" spans="1:4" s="138" customFormat="1" ht="15.95" customHeight="1">
      <c r="A580" s="132" t="s">
        <v>450</v>
      </c>
      <c r="B580" s="118">
        <v>27</v>
      </c>
      <c r="C580" s="118">
        <v>43</v>
      </c>
      <c r="D580" s="129">
        <f t="shared" si="8"/>
        <v>159.30000000000001</v>
      </c>
    </row>
    <row r="581" spans="1:4" s="138" customFormat="1" ht="15.95" customHeight="1">
      <c r="A581" s="132" t="s">
        <v>813</v>
      </c>
      <c r="B581" s="118"/>
      <c r="C581" s="118"/>
      <c r="D581" s="129" t="str">
        <f t="shared" ref="D581:D644" si="9">IF(B581=0,"",ROUND(C581/B581*100,1))</f>
        <v/>
      </c>
    </row>
    <row r="582" spans="1:4" ht="15.95" customHeight="1">
      <c r="A582" s="132" t="s">
        <v>485</v>
      </c>
      <c r="B582" s="118">
        <v>14</v>
      </c>
      <c r="C582" s="118">
        <v>1</v>
      </c>
      <c r="D582" s="129">
        <f t="shared" si="9"/>
        <v>7.1</v>
      </c>
    </row>
    <row r="583" spans="1:4" ht="15.95" customHeight="1">
      <c r="A583" s="132" t="s">
        <v>488</v>
      </c>
      <c r="B583" s="129">
        <f>SUM(B584,B593,B597,B605,B611,B617,B623,B626,B629,B630,B631,B632,B633,B634,B635,)</f>
        <v>2930</v>
      </c>
      <c r="C583" s="129">
        <f>SUM(C584,C593,C597,C605,C611,C617,C623,C626,C629,C630,C631,C632,C633,C634,C635,)</f>
        <v>1402</v>
      </c>
      <c r="D583" s="129">
        <f t="shared" si="9"/>
        <v>47.8</v>
      </c>
    </row>
    <row r="584" spans="1:4" ht="15.95" customHeight="1">
      <c r="A584" s="132" t="s">
        <v>490</v>
      </c>
      <c r="B584" s="129">
        <f>SUM(B585:B592)</f>
        <v>727</v>
      </c>
      <c r="C584" s="129">
        <f>SUM(C585:C592)</f>
        <v>738</v>
      </c>
      <c r="D584" s="129">
        <f t="shared" si="9"/>
        <v>101.5</v>
      </c>
    </row>
    <row r="585" spans="1:4" ht="15.95" customHeight="1">
      <c r="A585" s="132" t="s">
        <v>50</v>
      </c>
      <c r="B585" s="118">
        <v>174</v>
      </c>
      <c r="C585" s="118">
        <v>478</v>
      </c>
      <c r="D585" s="129">
        <f t="shared" si="9"/>
        <v>274.7</v>
      </c>
    </row>
    <row r="586" spans="1:4" ht="15.95" customHeight="1">
      <c r="A586" s="132" t="s">
        <v>52</v>
      </c>
      <c r="B586" s="118">
        <v>401</v>
      </c>
      <c r="C586" s="118">
        <v>90</v>
      </c>
      <c r="D586" s="129">
        <f t="shared" si="9"/>
        <v>22.4</v>
      </c>
    </row>
    <row r="587" spans="1:4" ht="15.95" customHeight="1">
      <c r="A587" s="132" t="s">
        <v>54</v>
      </c>
      <c r="B587" s="118"/>
      <c r="C587" s="118"/>
      <c r="D587" s="129" t="str">
        <f t="shared" si="9"/>
        <v/>
      </c>
    </row>
    <row r="588" spans="1:4" ht="15.95" customHeight="1">
      <c r="A588" s="132" t="s">
        <v>495</v>
      </c>
      <c r="B588" s="118"/>
      <c r="C588" s="118"/>
      <c r="D588" s="129" t="str">
        <f t="shared" si="9"/>
        <v/>
      </c>
    </row>
    <row r="589" spans="1:4" ht="15.95" customHeight="1">
      <c r="A589" s="132" t="s">
        <v>497</v>
      </c>
      <c r="B589" s="118"/>
      <c r="C589" s="118"/>
      <c r="D589" s="129" t="str">
        <f t="shared" si="9"/>
        <v/>
      </c>
    </row>
    <row r="590" spans="1:4" ht="15.95" customHeight="1">
      <c r="A590" s="132" t="s">
        <v>499</v>
      </c>
      <c r="B590" s="118"/>
      <c r="C590" s="118"/>
      <c r="D590" s="129" t="str">
        <f t="shared" si="9"/>
        <v/>
      </c>
    </row>
    <row r="591" spans="1:4" ht="15.95" customHeight="1">
      <c r="A591" s="132" t="s">
        <v>501</v>
      </c>
      <c r="B591" s="118"/>
      <c r="C591" s="118"/>
      <c r="D591" s="129" t="str">
        <f t="shared" si="9"/>
        <v/>
      </c>
    </row>
    <row r="592" spans="1:4" ht="15.95" customHeight="1">
      <c r="A592" s="132" t="s">
        <v>459</v>
      </c>
      <c r="B592" s="118">
        <v>152</v>
      </c>
      <c r="C592" s="118">
        <v>170</v>
      </c>
      <c r="D592" s="129">
        <f t="shared" si="9"/>
        <v>111.8</v>
      </c>
    </row>
    <row r="593" spans="1:4" ht="15.95" customHeight="1">
      <c r="A593" s="132" t="s">
        <v>461</v>
      </c>
      <c r="B593" s="129">
        <f>SUM(B594:B596)</f>
        <v>0</v>
      </c>
      <c r="C593" s="129">
        <f>SUM(C594:C596)</f>
        <v>0</v>
      </c>
      <c r="D593" s="129" t="str">
        <f t="shared" si="9"/>
        <v/>
      </c>
    </row>
    <row r="594" spans="1:4" ht="15.95" customHeight="1">
      <c r="A594" s="132" t="s">
        <v>463</v>
      </c>
      <c r="B594" s="118"/>
      <c r="C594" s="118"/>
      <c r="D594" s="129" t="str">
        <f t="shared" si="9"/>
        <v/>
      </c>
    </row>
    <row r="595" spans="1:4" ht="15.95" customHeight="1">
      <c r="A595" s="132" t="s">
        <v>465</v>
      </c>
      <c r="B595" s="118"/>
      <c r="C595" s="118"/>
      <c r="D595" s="129" t="str">
        <f t="shared" si="9"/>
        <v/>
      </c>
    </row>
    <row r="596" spans="1:4" ht="15.95" customHeight="1">
      <c r="A596" s="132" t="s">
        <v>467</v>
      </c>
      <c r="B596" s="118"/>
      <c r="C596" s="118"/>
      <c r="D596" s="129" t="str">
        <f t="shared" si="9"/>
        <v/>
      </c>
    </row>
    <row r="597" spans="1:4" ht="15.95" customHeight="1">
      <c r="A597" s="132" t="s">
        <v>469</v>
      </c>
      <c r="B597" s="129">
        <f>SUM(B598:B604)</f>
        <v>2170</v>
      </c>
      <c r="C597" s="129">
        <f>SUM(C598:C604)</f>
        <v>664</v>
      </c>
      <c r="D597" s="129">
        <f t="shared" si="9"/>
        <v>30.6</v>
      </c>
    </row>
    <row r="598" spans="1:4" ht="15.95" customHeight="1">
      <c r="A598" s="132" t="s">
        <v>471</v>
      </c>
      <c r="B598" s="118">
        <v>2158</v>
      </c>
      <c r="C598" s="118">
        <v>664</v>
      </c>
      <c r="D598" s="129">
        <f t="shared" si="9"/>
        <v>30.8</v>
      </c>
    </row>
    <row r="599" spans="1:4" ht="15.95" customHeight="1">
      <c r="A599" s="132" t="s">
        <v>472</v>
      </c>
      <c r="B599" s="118"/>
      <c r="C599" s="118"/>
      <c r="D599" s="129" t="str">
        <f t="shared" si="9"/>
        <v/>
      </c>
    </row>
    <row r="600" spans="1:4" ht="15.95" customHeight="1">
      <c r="A600" s="132" t="s">
        <v>473</v>
      </c>
      <c r="B600" s="118"/>
      <c r="C600" s="118"/>
      <c r="D600" s="129" t="str">
        <f t="shared" si="9"/>
        <v/>
      </c>
    </row>
    <row r="601" spans="1:4" ht="15.95" customHeight="1">
      <c r="A601" s="132" t="s">
        <v>474</v>
      </c>
      <c r="B601" s="118"/>
      <c r="C601" s="118"/>
      <c r="D601" s="129" t="str">
        <f t="shared" si="9"/>
        <v/>
      </c>
    </row>
    <row r="602" spans="1:4" ht="15.95" customHeight="1">
      <c r="A602" s="132" t="s">
        <v>476</v>
      </c>
      <c r="B602" s="118"/>
      <c r="C602" s="118"/>
      <c r="D602" s="129" t="str">
        <f t="shared" si="9"/>
        <v/>
      </c>
    </row>
    <row r="603" spans="1:4" ht="15.95" customHeight="1">
      <c r="A603" s="132" t="s">
        <v>478</v>
      </c>
      <c r="B603" s="118"/>
      <c r="C603" s="118"/>
      <c r="D603" s="129" t="str">
        <f t="shared" si="9"/>
        <v/>
      </c>
    </row>
    <row r="604" spans="1:4" ht="15.95" customHeight="1">
      <c r="A604" s="132" t="s">
        <v>481</v>
      </c>
      <c r="B604" s="118">
        <v>12</v>
      </c>
      <c r="C604" s="118"/>
      <c r="D604" s="129">
        <f t="shared" si="9"/>
        <v>0</v>
      </c>
    </row>
    <row r="605" spans="1:4" ht="15.95" customHeight="1">
      <c r="A605" s="132" t="s">
        <v>482</v>
      </c>
      <c r="B605" s="129">
        <f>SUM(B606:B610)</f>
        <v>33</v>
      </c>
      <c r="C605" s="129">
        <f>SUM(C606:C610)</f>
        <v>0</v>
      </c>
      <c r="D605" s="129">
        <f t="shared" si="9"/>
        <v>0</v>
      </c>
    </row>
    <row r="606" spans="1:4" ht="15.95" customHeight="1">
      <c r="A606" s="132" t="s">
        <v>484</v>
      </c>
      <c r="B606" s="118">
        <v>33</v>
      </c>
      <c r="C606" s="118"/>
      <c r="D606" s="129">
        <f t="shared" si="9"/>
        <v>0</v>
      </c>
    </row>
    <row r="607" spans="1:4" ht="15.95" customHeight="1">
      <c r="A607" s="132" t="s">
        <v>486</v>
      </c>
      <c r="B607" s="118"/>
      <c r="C607" s="118"/>
      <c r="D607" s="129" t="str">
        <f t="shared" si="9"/>
        <v/>
      </c>
    </row>
    <row r="608" spans="1:4" ht="15.95" customHeight="1">
      <c r="A608" s="132" t="s">
        <v>487</v>
      </c>
      <c r="B608" s="118"/>
      <c r="C608" s="118"/>
      <c r="D608" s="129" t="str">
        <f t="shared" si="9"/>
        <v/>
      </c>
    </row>
    <row r="609" spans="1:4" ht="15.95" customHeight="1">
      <c r="A609" s="132" t="s">
        <v>489</v>
      </c>
      <c r="B609" s="118"/>
      <c r="C609" s="118"/>
      <c r="D609" s="129" t="str">
        <f t="shared" si="9"/>
        <v/>
      </c>
    </row>
    <row r="610" spans="1:4" ht="15.95" customHeight="1">
      <c r="A610" s="132" t="s">
        <v>491</v>
      </c>
      <c r="B610" s="118"/>
      <c r="C610" s="118"/>
      <c r="D610" s="129" t="str">
        <f t="shared" si="9"/>
        <v/>
      </c>
    </row>
    <row r="611" spans="1:4" ht="15.95" customHeight="1">
      <c r="A611" s="132" t="s">
        <v>492</v>
      </c>
      <c r="B611" s="129">
        <f>SUM(B612:B616)</f>
        <v>0</v>
      </c>
      <c r="C611" s="129">
        <f>SUM(C612:C616)</f>
        <v>0</v>
      </c>
      <c r="D611" s="129" t="str">
        <f t="shared" si="9"/>
        <v/>
      </c>
    </row>
    <row r="612" spans="1:4" ht="15.95" customHeight="1">
      <c r="A612" s="132" t="s">
        <v>493</v>
      </c>
      <c r="B612" s="118"/>
      <c r="C612" s="118"/>
      <c r="D612" s="129" t="str">
        <f t="shared" si="9"/>
        <v/>
      </c>
    </row>
    <row r="613" spans="1:4" ht="15.95" customHeight="1">
      <c r="A613" s="132" t="s">
        <v>494</v>
      </c>
      <c r="B613" s="118"/>
      <c r="C613" s="118"/>
      <c r="D613" s="129" t="str">
        <f t="shared" si="9"/>
        <v/>
      </c>
    </row>
    <row r="614" spans="1:4" ht="15.95" customHeight="1">
      <c r="A614" s="132" t="s">
        <v>496</v>
      </c>
      <c r="B614" s="118"/>
      <c r="C614" s="118"/>
      <c r="D614" s="129" t="str">
        <f t="shared" si="9"/>
        <v/>
      </c>
    </row>
    <row r="615" spans="1:4" ht="15.95" customHeight="1">
      <c r="A615" s="132" t="s">
        <v>498</v>
      </c>
      <c r="B615" s="118"/>
      <c r="C615" s="118"/>
      <c r="D615" s="129" t="str">
        <f t="shared" si="9"/>
        <v/>
      </c>
    </row>
    <row r="616" spans="1:4" ht="15.95" customHeight="1">
      <c r="A616" s="132" t="s">
        <v>500</v>
      </c>
      <c r="B616" s="118"/>
      <c r="C616" s="118"/>
      <c r="D616" s="129" t="str">
        <f t="shared" si="9"/>
        <v/>
      </c>
    </row>
    <row r="617" spans="1:4" ht="15.95" customHeight="1">
      <c r="A617" s="132" t="s">
        <v>502</v>
      </c>
      <c r="B617" s="129">
        <f>SUM(B618:B622)</f>
        <v>0</v>
      </c>
      <c r="C617" s="129">
        <f>SUM(C618:C622)</f>
        <v>0</v>
      </c>
      <c r="D617" s="129" t="str">
        <f t="shared" si="9"/>
        <v/>
      </c>
    </row>
    <row r="618" spans="1:4" ht="15.95" customHeight="1">
      <c r="A618" s="132" t="s">
        <v>503</v>
      </c>
      <c r="B618" s="118"/>
      <c r="C618" s="118"/>
      <c r="D618" s="129" t="str">
        <f t="shared" si="9"/>
        <v/>
      </c>
    </row>
    <row r="619" spans="1:4" ht="15.95" customHeight="1">
      <c r="A619" s="132" t="s">
        <v>504</v>
      </c>
      <c r="B619" s="118"/>
      <c r="C619" s="118"/>
      <c r="D619" s="129" t="str">
        <f t="shared" si="9"/>
        <v/>
      </c>
    </row>
    <row r="620" spans="1:4" ht="15.95" customHeight="1">
      <c r="A620" s="132" t="s">
        <v>505</v>
      </c>
      <c r="B620" s="118"/>
      <c r="C620" s="118"/>
      <c r="D620" s="129" t="str">
        <f t="shared" si="9"/>
        <v/>
      </c>
    </row>
    <row r="621" spans="1:4" ht="15.95" customHeight="1">
      <c r="A621" s="132" t="s">
        <v>506</v>
      </c>
      <c r="B621" s="118"/>
      <c r="C621" s="118"/>
      <c r="D621" s="129" t="str">
        <f t="shared" si="9"/>
        <v/>
      </c>
    </row>
    <row r="622" spans="1:4" ht="15.95" customHeight="1">
      <c r="A622" s="132" t="s">
        <v>507</v>
      </c>
      <c r="B622" s="118"/>
      <c r="C622" s="118"/>
      <c r="D622" s="129" t="str">
        <f t="shared" si="9"/>
        <v/>
      </c>
    </row>
    <row r="623" spans="1:4" ht="15.95" customHeight="1">
      <c r="A623" s="132" t="s">
        <v>508</v>
      </c>
      <c r="B623" s="129">
        <f>SUM(B624:B625)</f>
        <v>0</v>
      </c>
      <c r="C623" s="129">
        <f>SUM(C624:C625)</f>
        <v>0</v>
      </c>
      <c r="D623" s="129" t="str">
        <f t="shared" si="9"/>
        <v/>
      </c>
    </row>
    <row r="624" spans="1:4" ht="15.95" customHeight="1">
      <c r="A624" s="132" t="s">
        <v>509</v>
      </c>
      <c r="B624" s="118"/>
      <c r="C624" s="118"/>
      <c r="D624" s="129" t="str">
        <f t="shared" si="9"/>
        <v/>
      </c>
    </row>
    <row r="625" spans="1:4" ht="15.95" customHeight="1">
      <c r="A625" s="132" t="s">
        <v>510</v>
      </c>
      <c r="B625" s="118"/>
      <c r="C625" s="118"/>
      <c r="D625" s="129" t="str">
        <f t="shared" si="9"/>
        <v/>
      </c>
    </row>
    <row r="626" spans="1:4" ht="15.95" customHeight="1">
      <c r="A626" s="132" t="s">
        <v>511</v>
      </c>
      <c r="B626" s="129">
        <f>SUM(B627:B628)</f>
        <v>0</v>
      </c>
      <c r="C626" s="129">
        <f>SUM(C627:C628)</f>
        <v>0</v>
      </c>
      <c r="D626" s="129" t="str">
        <f t="shared" si="9"/>
        <v/>
      </c>
    </row>
    <row r="627" spans="1:4" ht="15.95" customHeight="1">
      <c r="A627" s="132" t="s">
        <v>512</v>
      </c>
      <c r="B627" s="118"/>
      <c r="C627" s="118"/>
      <c r="D627" s="129" t="str">
        <f t="shared" si="9"/>
        <v/>
      </c>
    </row>
    <row r="628" spans="1:4" ht="15.95" customHeight="1">
      <c r="A628" s="132" t="s">
        <v>514</v>
      </c>
      <c r="B628" s="118"/>
      <c r="C628" s="118"/>
      <c r="D628" s="129" t="str">
        <f t="shared" si="9"/>
        <v/>
      </c>
    </row>
    <row r="629" spans="1:4" ht="15.95" customHeight="1">
      <c r="A629" s="132" t="s">
        <v>516</v>
      </c>
      <c r="B629" s="118"/>
      <c r="C629" s="118"/>
      <c r="D629" s="129" t="str">
        <f t="shared" si="9"/>
        <v/>
      </c>
    </row>
    <row r="630" spans="1:4" ht="15.95" customHeight="1">
      <c r="A630" s="132" t="s">
        <v>518</v>
      </c>
      <c r="B630" s="118"/>
      <c r="C630" s="118"/>
      <c r="D630" s="129" t="str">
        <f t="shared" si="9"/>
        <v/>
      </c>
    </row>
    <row r="631" spans="1:4" ht="15.95" customHeight="1">
      <c r="A631" s="132" t="s">
        <v>520</v>
      </c>
      <c r="B631" s="129">
        <v>0</v>
      </c>
      <c r="C631" s="129">
        <v>0</v>
      </c>
      <c r="D631" s="129" t="str">
        <f t="shared" si="9"/>
        <v/>
      </c>
    </row>
    <row r="632" spans="1:4" ht="15.95" customHeight="1">
      <c r="A632" s="132" t="s">
        <v>527</v>
      </c>
      <c r="B632" s="129">
        <v>0</v>
      </c>
      <c r="C632" s="129">
        <v>0</v>
      </c>
      <c r="D632" s="129" t="str">
        <f t="shared" si="9"/>
        <v/>
      </c>
    </row>
    <row r="633" spans="1:4" ht="15.95" customHeight="1">
      <c r="A633" s="132" t="s">
        <v>529</v>
      </c>
      <c r="B633" s="129">
        <v>0</v>
      </c>
      <c r="C633" s="129">
        <v>0</v>
      </c>
      <c r="D633" s="129" t="str">
        <f t="shared" si="9"/>
        <v/>
      </c>
    </row>
    <row r="634" spans="1:4" ht="15.95" customHeight="1">
      <c r="A634" s="132" t="s">
        <v>531</v>
      </c>
      <c r="B634" s="129">
        <v>0</v>
      </c>
      <c r="C634" s="129">
        <v>0</v>
      </c>
      <c r="D634" s="129" t="str">
        <f t="shared" si="9"/>
        <v/>
      </c>
    </row>
    <row r="635" spans="1:4" ht="15.95" customHeight="1">
      <c r="A635" s="132" t="s">
        <v>513</v>
      </c>
      <c r="B635" s="129">
        <v>0</v>
      </c>
      <c r="C635" s="129">
        <v>0</v>
      </c>
      <c r="D635" s="129" t="str">
        <f t="shared" si="9"/>
        <v/>
      </c>
    </row>
    <row r="636" spans="1:4" ht="15.95" customHeight="1">
      <c r="A636" s="132" t="s">
        <v>515</v>
      </c>
      <c r="B636" s="129">
        <f>SUM(B637,B649,B650,B653,B654,B655,)</f>
        <v>7857</v>
      </c>
      <c r="C636" s="129">
        <f>SUM(C637,C649,C650,C653,C654,C655,)</f>
        <v>5622</v>
      </c>
      <c r="D636" s="129">
        <f t="shared" si="9"/>
        <v>71.599999999999994</v>
      </c>
    </row>
    <row r="637" spans="1:4" ht="15.95" customHeight="1">
      <c r="A637" s="132" t="s">
        <v>517</v>
      </c>
      <c r="B637" s="129">
        <f>SUM(B638:B648)</f>
        <v>5374</v>
      </c>
      <c r="C637" s="129">
        <f>SUM(C638:C648)</f>
        <v>5594</v>
      </c>
      <c r="D637" s="129">
        <f t="shared" si="9"/>
        <v>104.1</v>
      </c>
    </row>
    <row r="638" spans="1:4" ht="15.95" customHeight="1">
      <c r="A638" s="132" t="s">
        <v>519</v>
      </c>
      <c r="B638" s="118">
        <v>3955</v>
      </c>
      <c r="C638" s="118">
        <v>3882</v>
      </c>
      <c r="D638" s="129">
        <f t="shared" si="9"/>
        <v>98.2</v>
      </c>
    </row>
    <row r="639" spans="1:4" ht="15.95" customHeight="1">
      <c r="A639" s="132" t="s">
        <v>521</v>
      </c>
      <c r="B639" s="118">
        <v>889</v>
      </c>
      <c r="C639" s="118">
        <v>109</v>
      </c>
      <c r="D639" s="129">
        <f t="shared" si="9"/>
        <v>12.3</v>
      </c>
    </row>
    <row r="640" spans="1:4" ht="15.95" customHeight="1">
      <c r="A640" s="132" t="s">
        <v>522</v>
      </c>
      <c r="B640" s="118"/>
      <c r="C640" s="118"/>
      <c r="D640" s="129" t="str">
        <f t="shared" si="9"/>
        <v/>
      </c>
    </row>
    <row r="641" spans="1:4" ht="15.95" customHeight="1">
      <c r="A641" s="132" t="s">
        <v>523</v>
      </c>
      <c r="B641" s="118">
        <v>525</v>
      </c>
      <c r="C641" s="118">
        <v>544</v>
      </c>
      <c r="D641" s="129">
        <f t="shared" si="9"/>
        <v>103.6</v>
      </c>
    </row>
    <row r="642" spans="1:4" ht="15.95" customHeight="1">
      <c r="A642" s="132" t="s">
        <v>524</v>
      </c>
      <c r="B642" s="118"/>
      <c r="C642" s="118"/>
      <c r="D642" s="129" t="str">
        <f t="shared" si="9"/>
        <v/>
      </c>
    </row>
    <row r="643" spans="1:4" ht="15.95" customHeight="1">
      <c r="A643" s="132" t="s">
        <v>525</v>
      </c>
      <c r="B643" s="118"/>
      <c r="C643" s="118"/>
      <c r="D643" s="129" t="str">
        <f t="shared" si="9"/>
        <v/>
      </c>
    </row>
    <row r="644" spans="1:4" ht="15.95" customHeight="1">
      <c r="A644" s="132" t="s">
        <v>526</v>
      </c>
      <c r="B644" s="118"/>
      <c r="C644" s="118"/>
      <c r="D644" s="129" t="str">
        <f t="shared" si="9"/>
        <v/>
      </c>
    </row>
    <row r="645" spans="1:4" ht="15.95" customHeight="1">
      <c r="A645" s="132" t="s">
        <v>528</v>
      </c>
      <c r="B645" s="118"/>
      <c r="C645" s="118"/>
      <c r="D645" s="129" t="str">
        <f t="shared" ref="D645:D708" si="10">IF(B645=0,"",ROUND(C645/B645*100,1))</f>
        <v/>
      </c>
    </row>
    <row r="646" spans="1:4" ht="15.95" customHeight="1">
      <c r="A646" s="132" t="s">
        <v>530</v>
      </c>
      <c r="B646" s="118"/>
      <c r="C646" s="118"/>
      <c r="D646" s="129" t="str">
        <f t="shared" si="10"/>
        <v/>
      </c>
    </row>
    <row r="647" spans="1:4" ht="15.95" customHeight="1">
      <c r="A647" s="132" t="s">
        <v>532</v>
      </c>
      <c r="B647" s="118"/>
      <c r="C647" s="118"/>
      <c r="D647" s="129" t="str">
        <f t="shared" si="10"/>
        <v/>
      </c>
    </row>
    <row r="648" spans="1:4" ht="15.95" customHeight="1">
      <c r="A648" s="132" t="s">
        <v>533</v>
      </c>
      <c r="B648" s="118">
        <v>5</v>
      </c>
      <c r="C648" s="118">
        <v>1059</v>
      </c>
      <c r="D648" s="129">
        <f t="shared" si="10"/>
        <v>21180</v>
      </c>
    </row>
    <row r="649" spans="1:4" ht="15.95" customHeight="1">
      <c r="A649" s="132" t="s">
        <v>534</v>
      </c>
      <c r="B649" s="129">
        <v>10</v>
      </c>
      <c r="C649" s="129">
        <v>0</v>
      </c>
      <c r="D649" s="129">
        <f t="shared" si="10"/>
        <v>0</v>
      </c>
    </row>
    <row r="650" spans="1:4" ht="15.95" customHeight="1">
      <c r="A650" s="132" t="s">
        <v>535</v>
      </c>
      <c r="B650" s="129">
        <f>SUM(B651:B652)</f>
        <v>617</v>
      </c>
      <c r="C650" s="129">
        <f>SUM(C651:C652)</f>
        <v>0</v>
      </c>
      <c r="D650" s="129">
        <f t="shared" si="10"/>
        <v>0</v>
      </c>
    </row>
    <row r="651" spans="1:4" ht="15.95" customHeight="1">
      <c r="A651" s="132" t="s">
        <v>536</v>
      </c>
      <c r="B651" s="118"/>
      <c r="C651" s="118"/>
      <c r="D651" s="129" t="str">
        <f t="shared" si="10"/>
        <v/>
      </c>
    </row>
    <row r="652" spans="1:4" ht="15.95" customHeight="1">
      <c r="A652" s="132" t="s">
        <v>537</v>
      </c>
      <c r="B652" s="118">
        <v>617</v>
      </c>
      <c r="C652" s="118"/>
      <c r="D652" s="129">
        <f t="shared" si="10"/>
        <v>0</v>
      </c>
    </row>
    <row r="653" spans="1:4" ht="15.95" customHeight="1">
      <c r="A653" s="132" t="s">
        <v>538</v>
      </c>
      <c r="B653" s="118">
        <v>29</v>
      </c>
      <c r="C653" s="118">
        <v>28</v>
      </c>
      <c r="D653" s="129">
        <f t="shared" si="10"/>
        <v>96.6</v>
      </c>
    </row>
    <row r="654" spans="1:4" ht="15.95" customHeight="1">
      <c r="A654" s="132" t="s">
        <v>540</v>
      </c>
      <c r="B654" s="118"/>
      <c r="C654" s="118"/>
      <c r="D654" s="129" t="str">
        <f t="shared" si="10"/>
        <v/>
      </c>
    </row>
    <row r="655" spans="1:4" ht="15.95" customHeight="1">
      <c r="A655" s="132" t="s">
        <v>542</v>
      </c>
      <c r="B655" s="118">
        <v>1827</v>
      </c>
      <c r="C655" s="118"/>
      <c r="D655" s="129">
        <f t="shared" si="10"/>
        <v>0</v>
      </c>
    </row>
    <row r="656" spans="1:4" ht="15.95" customHeight="1">
      <c r="A656" s="132" t="s">
        <v>543</v>
      </c>
      <c r="B656" s="129">
        <f>SUM(B657,B683,B711,B738,B739,B750,B751,B758,B765,B769,)</f>
        <v>2148</v>
      </c>
      <c r="C656" s="129">
        <f>SUM(C657,C683,C711,C738,C739,C750,C751,C758,C765,C769,)</f>
        <v>973</v>
      </c>
      <c r="D656" s="129">
        <f t="shared" si="10"/>
        <v>45.3</v>
      </c>
    </row>
    <row r="657" spans="1:4" ht="15.95" customHeight="1">
      <c r="A657" s="132" t="s">
        <v>545</v>
      </c>
      <c r="B657" s="129">
        <f>SUM(B658:B682)</f>
        <v>1045</v>
      </c>
      <c r="C657" s="129">
        <f>SUM(C658:C682)</f>
        <v>380</v>
      </c>
      <c r="D657" s="129">
        <f t="shared" si="10"/>
        <v>36.4</v>
      </c>
    </row>
    <row r="658" spans="1:4" ht="15.95" customHeight="1">
      <c r="A658" s="132" t="s">
        <v>519</v>
      </c>
      <c r="B658" s="118">
        <v>225</v>
      </c>
      <c r="C658" s="118">
        <v>216</v>
      </c>
      <c r="D658" s="129">
        <f t="shared" si="10"/>
        <v>96</v>
      </c>
    </row>
    <row r="659" spans="1:4" ht="15.95" customHeight="1">
      <c r="A659" s="132" t="s">
        <v>521</v>
      </c>
      <c r="B659" s="118"/>
      <c r="C659" s="118"/>
      <c r="D659" s="129" t="str">
        <f t="shared" si="10"/>
        <v/>
      </c>
    </row>
    <row r="660" spans="1:4" ht="15.95" customHeight="1">
      <c r="A660" s="132" t="s">
        <v>522</v>
      </c>
      <c r="B660" s="118"/>
      <c r="C660" s="118"/>
      <c r="D660" s="129" t="str">
        <f t="shared" si="10"/>
        <v/>
      </c>
    </row>
    <row r="661" spans="1:4" ht="15.95" customHeight="1">
      <c r="A661" s="132" t="s">
        <v>547</v>
      </c>
      <c r="B661" s="118"/>
      <c r="C661" s="118"/>
      <c r="D661" s="129" t="str">
        <f t="shared" si="10"/>
        <v/>
      </c>
    </row>
    <row r="662" spans="1:4" ht="15.95" customHeight="1">
      <c r="A662" s="132" t="s">
        <v>549</v>
      </c>
      <c r="B662" s="118"/>
      <c r="C662" s="118"/>
      <c r="D662" s="129" t="str">
        <f t="shared" si="10"/>
        <v/>
      </c>
    </row>
    <row r="663" spans="1:4" ht="15.95" customHeight="1">
      <c r="A663" s="132" t="s">
        <v>551</v>
      </c>
      <c r="B663" s="118"/>
      <c r="C663" s="118"/>
      <c r="D663" s="129" t="str">
        <f t="shared" si="10"/>
        <v/>
      </c>
    </row>
    <row r="664" spans="1:4" ht="15.95" customHeight="1">
      <c r="A664" s="132" t="s">
        <v>553</v>
      </c>
      <c r="B664" s="118">
        <v>20</v>
      </c>
      <c r="C664" s="118">
        <v>29</v>
      </c>
      <c r="D664" s="129">
        <f t="shared" si="10"/>
        <v>145</v>
      </c>
    </row>
    <row r="665" spans="1:4" ht="15.95" customHeight="1">
      <c r="A665" s="132" t="s">
        <v>555</v>
      </c>
      <c r="B665" s="118"/>
      <c r="C665" s="118"/>
      <c r="D665" s="129" t="str">
        <f t="shared" si="10"/>
        <v/>
      </c>
    </row>
    <row r="666" spans="1:4" ht="15.95" customHeight="1">
      <c r="A666" s="132" t="s">
        <v>557</v>
      </c>
      <c r="B666" s="118"/>
      <c r="C666" s="118"/>
      <c r="D666" s="129" t="str">
        <f t="shared" si="10"/>
        <v/>
      </c>
    </row>
    <row r="667" spans="1:4" ht="15.95" customHeight="1">
      <c r="A667" s="132" t="s">
        <v>559</v>
      </c>
      <c r="B667" s="118"/>
      <c r="C667" s="118"/>
      <c r="D667" s="129" t="str">
        <f t="shared" si="10"/>
        <v/>
      </c>
    </row>
    <row r="668" spans="1:4" ht="15.95" customHeight="1">
      <c r="A668" s="132" t="s">
        <v>561</v>
      </c>
      <c r="B668" s="118">
        <v>36</v>
      </c>
      <c r="C668" s="118"/>
      <c r="D668" s="129">
        <f t="shared" si="10"/>
        <v>0</v>
      </c>
    </row>
    <row r="669" spans="1:4" ht="15.95" customHeight="1">
      <c r="A669" s="132" t="s">
        <v>563</v>
      </c>
      <c r="B669" s="118"/>
      <c r="C669" s="118"/>
      <c r="D669" s="129" t="str">
        <f t="shared" si="10"/>
        <v/>
      </c>
    </row>
    <row r="670" spans="1:4" ht="15.95" customHeight="1">
      <c r="A670" s="132" t="s">
        <v>565</v>
      </c>
      <c r="B670" s="118">
        <v>29</v>
      </c>
      <c r="C670" s="118"/>
      <c r="D670" s="129">
        <f t="shared" si="10"/>
        <v>0</v>
      </c>
    </row>
    <row r="671" spans="1:4" ht="15.95" customHeight="1">
      <c r="A671" s="132" t="s">
        <v>567</v>
      </c>
      <c r="B671" s="118"/>
      <c r="C671" s="118"/>
      <c r="D671" s="129" t="str">
        <f t="shared" si="10"/>
        <v/>
      </c>
    </row>
    <row r="672" spans="1:4" ht="15.95" customHeight="1">
      <c r="A672" s="132" t="s">
        <v>569</v>
      </c>
      <c r="B672" s="118"/>
      <c r="C672" s="118"/>
      <c r="D672" s="129" t="str">
        <f t="shared" si="10"/>
        <v/>
      </c>
    </row>
    <row r="673" spans="1:4" ht="15.95" customHeight="1">
      <c r="A673" s="132" t="s">
        <v>571</v>
      </c>
      <c r="B673" s="118">
        <v>642</v>
      </c>
      <c r="C673" s="118"/>
      <c r="D673" s="129">
        <f t="shared" si="10"/>
        <v>0</v>
      </c>
    </row>
    <row r="674" spans="1:4" ht="15.95" customHeight="1">
      <c r="A674" s="132" t="s">
        <v>573</v>
      </c>
      <c r="B674" s="118">
        <v>1</v>
      </c>
      <c r="C674" s="118"/>
      <c r="D674" s="129">
        <f t="shared" si="10"/>
        <v>0</v>
      </c>
    </row>
    <row r="675" spans="1:4" ht="15.95" customHeight="1">
      <c r="A675" s="132" t="s">
        <v>575</v>
      </c>
      <c r="B675" s="118"/>
      <c r="C675" s="118"/>
      <c r="D675" s="129" t="str">
        <f t="shared" si="10"/>
        <v/>
      </c>
    </row>
    <row r="676" spans="1:4" ht="15.95" customHeight="1">
      <c r="A676" s="132" t="s">
        <v>577</v>
      </c>
      <c r="B676" s="118">
        <v>60</v>
      </c>
      <c r="C676" s="118"/>
      <c r="D676" s="129">
        <f t="shared" si="10"/>
        <v>0</v>
      </c>
    </row>
    <row r="677" spans="1:4" ht="15.95" customHeight="1">
      <c r="A677" s="132" t="s">
        <v>579</v>
      </c>
      <c r="B677" s="118"/>
      <c r="C677" s="118"/>
      <c r="D677" s="129" t="str">
        <f t="shared" si="10"/>
        <v/>
      </c>
    </row>
    <row r="678" spans="1:4" ht="15.95" customHeight="1">
      <c r="A678" s="132" t="s">
        <v>581</v>
      </c>
      <c r="B678" s="118"/>
      <c r="C678" s="118">
        <v>7</v>
      </c>
      <c r="D678" s="129" t="str">
        <f t="shared" si="10"/>
        <v/>
      </c>
    </row>
    <row r="679" spans="1:4" ht="15.95" customHeight="1">
      <c r="A679" s="132" t="s">
        <v>583</v>
      </c>
      <c r="B679" s="118"/>
      <c r="C679" s="118"/>
      <c r="D679" s="129" t="str">
        <f t="shared" si="10"/>
        <v/>
      </c>
    </row>
    <row r="680" spans="1:4" ht="15.95" customHeight="1">
      <c r="A680" s="132" t="s">
        <v>539</v>
      </c>
      <c r="B680" s="118"/>
      <c r="C680" s="118"/>
      <c r="D680" s="129" t="str">
        <f t="shared" si="10"/>
        <v/>
      </c>
    </row>
    <row r="681" spans="1:4" ht="15.95" customHeight="1">
      <c r="A681" s="132" t="s">
        <v>541</v>
      </c>
      <c r="B681" s="118">
        <v>29</v>
      </c>
      <c r="C681" s="118"/>
      <c r="D681" s="129">
        <f t="shared" si="10"/>
        <v>0</v>
      </c>
    </row>
    <row r="682" spans="1:4" ht="15.95" customHeight="1">
      <c r="A682" s="132" t="s">
        <v>544</v>
      </c>
      <c r="B682" s="118">
        <v>3</v>
      </c>
      <c r="C682" s="118">
        <v>128</v>
      </c>
      <c r="D682" s="129">
        <f t="shared" si="10"/>
        <v>4266.7</v>
      </c>
    </row>
    <row r="683" spans="1:4" ht="15.95" customHeight="1">
      <c r="A683" s="132" t="s">
        <v>546</v>
      </c>
      <c r="B683" s="129">
        <f>SUM(B684:B710)</f>
        <v>247</v>
      </c>
      <c r="C683" s="129">
        <f>SUM(C684:C710)</f>
        <v>200</v>
      </c>
      <c r="D683" s="129">
        <f t="shared" si="10"/>
        <v>81</v>
      </c>
    </row>
    <row r="684" spans="1:4" ht="15.95" customHeight="1">
      <c r="A684" s="132" t="s">
        <v>519</v>
      </c>
      <c r="B684" s="118"/>
      <c r="C684" s="118"/>
      <c r="D684" s="129" t="str">
        <f t="shared" si="10"/>
        <v/>
      </c>
    </row>
    <row r="685" spans="1:4" ht="15.95" customHeight="1">
      <c r="A685" s="132" t="s">
        <v>521</v>
      </c>
      <c r="B685" s="118">
        <v>1</v>
      </c>
      <c r="C685" s="118"/>
      <c r="D685" s="129">
        <f t="shared" si="10"/>
        <v>0</v>
      </c>
    </row>
    <row r="686" spans="1:4" ht="15.95" customHeight="1">
      <c r="A686" s="132" t="s">
        <v>522</v>
      </c>
      <c r="B686" s="118"/>
      <c r="C686" s="118"/>
      <c r="D686" s="129" t="str">
        <f t="shared" si="10"/>
        <v/>
      </c>
    </row>
    <row r="687" spans="1:4" ht="15.95" customHeight="1">
      <c r="A687" s="132" t="s">
        <v>548</v>
      </c>
      <c r="B687" s="118"/>
      <c r="C687" s="118"/>
      <c r="D687" s="129" t="str">
        <f t="shared" si="10"/>
        <v/>
      </c>
    </row>
    <row r="688" spans="1:4" ht="15.95" customHeight="1">
      <c r="A688" s="132" t="s">
        <v>550</v>
      </c>
      <c r="B688" s="118">
        <v>246</v>
      </c>
      <c r="C688" s="118"/>
      <c r="D688" s="129">
        <f t="shared" si="10"/>
        <v>0</v>
      </c>
    </row>
    <row r="689" spans="1:4" ht="15.95" customHeight="1">
      <c r="A689" s="132" t="s">
        <v>552</v>
      </c>
      <c r="B689" s="118"/>
      <c r="C689" s="118"/>
      <c r="D689" s="129" t="str">
        <f t="shared" si="10"/>
        <v/>
      </c>
    </row>
    <row r="690" spans="1:4" ht="15.95" customHeight="1">
      <c r="A690" s="132" t="s">
        <v>554</v>
      </c>
      <c r="B690" s="118"/>
      <c r="C690" s="118"/>
      <c r="D690" s="129" t="str">
        <f t="shared" si="10"/>
        <v/>
      </c>
    </row>
    <row r="691" spans="1:4" ht="15.95" customHeight="1">
      <c r="A691" s="132" t="s">
        <v>556</v>
      </c>
      <c r="B691" s="118"/>
      <c r="C691" s="118"/>
      <c r="D691" s="129" t="str">
        <f t="shared" si="10"/>
        <v/>
      </c>
    </row>
    <row r="692" spans="1:4" ht="15.95" customHeight="1">
      <c r="A692" s="132" t="s">
        <v>558</v>
      </c>
      <c r="B692" s="118"/>
      <c r="C692" s="118"/>
      <c r="D692" s="129" t="str">
        <f t="shared" si="10"/>
        <v/>
      </c>
    </row>
    <row r="693" spans="1:4" ht="15.95" customHeight="1">
      <c r="A693" s="132" t="s">
        <v>560</v>
      </c>
      <c r="B693" s="118"/>
      <c r="C693" s="118"/>
      <c r="D693" s="129" t="str">
        <f t="shared" si="10"/>
        <v/>
      </c>
    </row>
    <row r="694" spans="1:4" ht="15.95" customHeight="1">
      <c r="A694" s="132" t="s">
        <v>562</v>
      </c>
      <c r="B694" s="118"/>
      <c r="C694" s="118"/>
      <c r="D694" s="129" t="str">
        <f t="shared" si="10"/>
        <v/>
      </c>
    </row>
    <row r="695" spans="1:4" ht="15.95" customHeight="1">
      <c r="A695" s="132" t="s">
        <v>564</v>
      </c>
      <c r="B695" s="118"/>
      <c r="C695" s="118"/>
      <c r="D695" s="129" t="str">
        <f t="shared" si="10"/>
        <v/>
      </c>
    </row>
    <row r="696" spans="1:4" ht="15.95" customHeight="1">
      <c r="A696" s="132" t="s">
        <v>566</v>
      </c>
      <c r="B696" s="118"/>
      <c r="C696" s="118"/>
      <c r="D696" s="129" t="str">
        <f t="shared" si="10"/>
        <v/>
      </c>
    </row>
    <row r="697" spans="1:4" ht="15.95" customHeight="1">
      <c r="A697" s="132" t="s">
        <v>568</v>
      </c>
      <c r="B697" s="118"/>
      <c r="C697" s="118"/>
      <c r="D697" s="129" t="str">
        <f t="shared" si="10"/>
        <v/>
      </c>
    </row>
    <row r="698" spans="1:4" ht="15.95" customHeight="1">
      <c r="A698" s="132" t="s">
        <v>570</v>
      </c>
      <c r="B698" s="118"/>
      <c r="C698" s="118"/>
      <c r="D698" s="129" t="str">
        <f t="shared" si="10"/>
        <v/>
      </c>
    </row>
    <row r="699" spans="1:4" ht="15.95" customHeight="1">
      <c r="A699" s="132" t="s">
        <v>572</v>
      </c>
      <c r="B699" s="118"/>
      <c r="C699" s="118"/>
      <c r="D699" s="129" t="str">
        <f t="shared" si="10"/>
        <v/>
      </c>
    </row>
    <row r="700" spans="1:4" ht="15.95" customHeight="1">
      <c r="A700" s="132" t="s">
        <v>574</v>
      </c>
      <c r="B700" s="118"/>
      <c r="C700" s="118"/>
      <c r="D700" s="129" t="str">
        <f t="shared" si="10"/>
        <v/>
      </c>
    </row>
    <row r="701" spans="1:4" ht="15.95" customHeight="1">
      <c r="A701" s="132" t="s">
        <v>576</v>
      </c>
      <c r="B701" s="118"/>
      <c r="C701" s="118"/>
      <c r="D701" s="129" t="str">
        <f t="shared" si="10"/>
        <v/>
      </c>
    </row>
    <row r="702" spans="1:4" ht="15.95" customHeight="1">
      <c r="A702" s="132" t="s">
        <v>578</v>
      </c>
      <c r="B702" s="118"/>
      <c r="C702" s="118"/>
      <c r="D702" s="129" t="str">
        <f t="shared" si="10"/>
        <v/>
      </c>
    </row>
    <row r="703" spans="1:4" ht="15.95" customHeight="1">
      <c r="A703" s="132" t="s">
        <v>580</v>
      </c>
      <c r="B703" s="118"/>
      <c r="C703" s="118"/>
      <c r="D703" s="129" t="str">
        <f t="shared" si="10"/>
        <v/>
      </c>
    </row>
    <row r="704" spans="1:4" ht="15.95" customHeight="1">
      <c r="A704" s="132" t="s">
        <v>582</v>
      </c>
      <c r="B704" s="118"/>
      <c r="C704" s="118"/>
      <c r="D704" s="129" t="str">
        <f t="shared" si="10"/>
        <v/>
      </c>
    </row>
    <row r="705" spans="1:4" ht="15.95" customHeight="1">
      <c r="A705" s="132" t="s">
        <v>584</v>
      </c>
      <c r="B705" s="118"/>
      <c r="C705" s="118"/>
      <c r="D705" s="129" t="str">
        <f t="shared" si="10"/>
        <v/>
      </c>
    </row>
    <row r="706" spans="1:4" ht="15.95" customHeight="1">
      <c r="A706" s="132" t="s">
        <v>585</v>
      </c>
      <c r="B706" s="118"/>
      <c r="C706" s="118"/>
      <c r="D706" s="129" t="str">
        <f t="shared" si="10"/>
        <v/>
      </c>
    </row>
    <row r="707" spans="1:4" ht="15.95" customHeight="1">
      <c r="A707" s="132" t="s">
        <v>586</v>
      </c>
      <c r="B707" s="118"/>
      <c r="C707" s="118"/>
      <c r="D707" s="129" t="str">
        <f t="shared" si="10"/>
        <v/>
      </c>
    </row>
    <row r="708" spans="1:4" ht="15.95" customHeight="1">
      <c r="A708" s="132" t="s">
        <v>588</v>
      </c>
      <c r="B708" s="118"/>
      <c r="C708" s="118"/>
      <c r="D708" s="129" t="str">
        <f t="shared" si="10"/>
        <v/>
      </c>
    </row>
    <row r="709" spans="1:4" ht="15.95" customHeight="1">
      <c r="A709" s="132" t="s">
        <v>814</v>
      </c>
      <c r="B709" s="118"/>
      <c r="C709" s="118"/>
      <c r="D709" s="129" t="str">
        <f t="shared" ref="D709:D772" si="11">IF(B709=0,"",ROUND(C709/B709*100,1))</f>
        <v/>
      </c>
    </row>
    <row r="710" spans="1:4" ht="15.95" customHeight="1">
      <c r="A710" s="132" t="s">
        <v>590</v>
      </c>
      <c r="B710" s="118"/>
      <c r="C710" s="118">
        <v>200</v>
      </c>
      <c r="D710" s="129" t="str">
        <f t="shared" si="11"/>
        <v/>
      </c>
    </row>
    <row r="711" spans="1:4" ht="15.95" customHeight="1">
      <c r="A711" s="132" t="s">
        <v>592</v>
      </c>
      <c r="B711" s="129">
        <f>SUM(B712:B737)</f>
        <v>371</v>
      </c>
      <c r="C711" s="129">
        <f>SUM(C712:C737)</f>
        <v>81</v>
      </c>
      <c r="D711" s="129">
        <f t="shared" si="11"/>
        <v>21.8</v>
      </c>
    </row>
    <row r="712" spans="1:4" ht="15.95" customHeight="1">
      <c r="A712" s="132" t="s">
        <v>519</v>
      </c>
      <c r="B712" s="118"/>
      <c r="C712" s="118"/>
      <c r="D712" s="129" t="str">
        <f t="shared" si="11"/>
        <v/>
      </c>
    </row>
    <row r="713" spans="1:4" ht="15.95" customHeight="1">
      <c r="A713" s="132" t="s">
        <v>521</v>
      </c>
      <c r="B713" s="118"/>
      <c r="C713" s="118"/>
      <c r="D713" s="129" t="str">
        <f t="shared" si="11"/>
        <v/>
      </c>
    </row>
    <row r="714" spans="1:4" ht="15.95" customHeight="1">
      <c r="A714" s="132" t="s">
        <v>522</v>
      </c>
      <c r="B714" s="118"/>
      <c r="C714" s="118"/>
      <c r="D714" s="129" t="str">
        <f t="shared" si="11"/>
        <v/>
      </c>
    </row>
    <row r="715" spans="1:4" ht="15.95" customHeight="1">
      <c r="A715" s="132" t="s">
        <v>595</v>
      </c>
      <c r="B715" s="118"/>
      <c r="C715" s="118"/>
      <c r="D715" s="129" t="str">
        <f t="shared" si="11"/>
        <v/>
      </c>
    </row>
    <row r="716" spans="1:4" ht="15.95" customHeight="1">
      <c r="A716" s="132" t="s">
        <v>596</v>
      </c>
      <c r="B716" s="118">
        <v>133</v>
      </c>
      <c r="C716" s="118"/>
      <c r="D716" s="129">
        <f t="shared" si="11"/>
        <v>0</v>
      </c>
    </row>
    <row r="717" spans="1:4" ht="15.95" customHeight="1">
      <c r="A717" s="132" t="s">
        <v>597</v>
      </c>
      <c r="B717" s="118"/>
      <c r="C717" s="118"/>
      <c r="D717" s="129" t="str">
        <f t="shared" si="11"/>
        <v/>
      </c>
    </row>
    <row r="718" spans="1:4" ht="15.95" customHeight="1">
      <c r="A718" s="132" t="s">
        <v>598</v>
      </c>
      <c r="B718" s="118"/>
      <c r="C718" s="118"/>
      <c r="D718" s="129" t="str">
        <f t="shared" si="11"/>
        <v/>
      </c>
    </row>
    <row r="719" spans="1:4" ht="15.95" customHeight="1">
      <c r="A719" s="132" t="s">
        <v>599</v>
      </c>
      <c r="B719" s="118"/>
      <c r="C719" s="118"/>
      <c r="D719" s="129" t="str">
        <f t="shared" si="11"/>
        <v/>
      </c>
    </row>
    <row r="720" spans="1:4" ht="15.95" customHeight="1">
      <c r="A720" s="132" t="s">
        <v>600</v>
      </c>
      <c r="B720" s="118"/>
      <c r="C720" s="118"/>
      <c r="D720" s="129" t="str">
        <f t="shared" si="11"/>
        <v/>
      </c>
    </row>
    <row r="721" spans="1:4" ht="15.95" customHeight="1">
      <c r="A721" s="132" t="s">
        <v>601</v>
      </c>
      <c r="B721" s="118"/>
      <c r="C721" s="118"/>
      <c r="D721" s="129" t="str">
        <f t="shared" si="11"/>
        <v/>
      </c>
    </row>
    <row r="722" spans="1:4" ht="15.95" customHeight="1">
      <c r="A722" s="132" t="s">
        <v>602</v>
      </c>
      <c r="B722" s="118"/>
      <c r="C722" s="118"/>
      <c r="D722" s="129" t="str">
        <f t="shared" si="11"/>
        <v/>
      </c>
    </row>
    <row r="723" spans="1:4" ht="15.95" customHeight="1">
      <c r="A723" s="132" t="s">
        <v>603</v>
      </c>
      <c r="B723" s="118"/>
      <c r="C723" s="118"/>
      <c r="D723" s="129" t="str">
        <f t="shared" si="11"/>
        <v/>
      </c>
    </row>
    <row r="724" spans="1:4" ht="15.95" customHeight="1">
      <c r="A724" s="132" t="s">
        <v>605</v>
      </c>
      <c r="B724" s="118"/>
      <c r="C724" s="118"/>
      <c r="D724" s="129" t="str">
        <f t="shared" si="11"/>
        <v/>
      </c>
    </row>
    <row r="725" spans="1:4" ht="15.95" customHeight="1">
      <c r="A725" s="132" t="s">
        <v>606</v>
      </c>
      <c r="B725" s="118">
        <v>167</v>
      </c>
      <c r="C725" s="118">
        <v>21</v>
      </c>
      <c r="D725" s="129">
        <f t="shared" si="11"/>
        <v>12.6</v>
      </c>
    </row>
    <row r="726" spans="1:4" ht="15.95" customHeight="1">
      <c r="A726" s="132" t="s">
        <v>607</v>
      </c>
      <c r="B726" s="118"/>
      <c r="C726" s="118"/>
      <c r="D726" s="129" t="str">
        <f t="shared" si="11"/>
        <v/>
      </c>
    </row>
    <row r="727" spans="1:4" ht="15.95" customHeight="1">
      <c r="A727" s="132" t="s">
        <v>608</v>
      </c>
      <c r="B727" s="118">
        <v>40</v>
      </c>
      <c r="C727" s="118"/>
      <c r="D727" s="129">
        <f t="shared" si="11"/>
        <v>0</v>
      </c>
    </row>
    <row r="728" spans="1:4" ht="15.95" customHeight="1">
      <c r="A728" s="132" t="s">
        <v>610</v>
      </c>
      <c r="B728" s="118"/>
      <c r="C728" s="118"/>
      <c r="D728" s="129" t="str">
        <f t="shared" si="11"/>
        <v/>
      </c>
    </row>
    <row r="729" spans="1:4" ht="15.95" customHeight="1">
      <c r="A729" s="132" t="s">
        <v>612</v>
      </c>
      <c r="B729" s="118"/>
      <c r="C729" s="118"/>
      <c r="D729" s="129" t="str">
        <f t="shared" si="11"/>
        <v/>
      </c>
    </row>
    <row r="730" spans="1:4" ht="15.95" customHeight="1">
      <c r="A730" s="132" t="s">
        <v>815</v>
      </c>
      <c r="B730" s="118"/>
      <c r="C730" s="118"/>
      <c r="D730" s="129" t="str">
        <f t="shared" si="11"/>
        <v/>
      </c>
    </row>
    <row r="731" spans="1:4" ht="15.95" customHeight="1">
      <c r="A731" s="132" t="s">
        <v>615</v>
      </c>
      <c r="B731" s="118"/>
      <c r="C731" s="118"/>
      <c r="D731" s="129" t="str">
        <f t="shared" si="11"/>
        <v/>
      </c>
    </row>
    <row r="732" spans="1:4" ht="15.95" customHeight="1">
      <c r="A732" s="132" t="s">
        <v>617</v>
      </c>
      <c r="B732" s="118"/>
      <c r="C732" s="118"/>
      <c r="D732" s="129" t="str">
        <f t="shared" si="11"/>
        <v/>
      </c>
    </row>
    <row r="733" spans="1:4" ht="15.95" customHeight="1">
      <c r="A733" s="132" t="s">
        <v>587</v>
      </c>
      <c r="B733" s="118"/>
      <c r="C733" s="118"/>
      <c r="D733" s="129" t="str">
        <f t="shared" si="11"/>
        <v/>
      </c>
    </row>
    <row r="734" spans="1:4" ht="15.95" customHeight="1">
      <c r="A734" s="132" t="s">
        <v>580</v>
      </c>
      <c r="B734" s="118"/>
      <c r="C734" s="118"/>
      <c r="D734" s="129" t="str">
        <f t="shared" si="11"/>
        <v/>
      </c>
    </row>
    <row r="735" spans="1:4" ht="15.95" customHeight="1">
      <c r="A735" s="132" t="s">
        <v>589</v>
      </c>
      <c r="B735" s="118"/>
      <c r="C735" s="118"/>
      <c r="D735" s="129" t="str">
        <f t="shared" si="11"/>
        <v/>
      </c>
    </row>
    <row r="736" spans="1:4" ht="15.95" customHeight="1">
      <c r="A736" s="132" t="s">
        <v>591</v>
      </c>
      <c r="B736" s="118"/>
      <c r="C736" s="118"/>
      <c r="D736" s="129" t="str">
        <f t="shared" si="11"/>
        <v/>
      </c>
    </row>
    <row r="737" spans="1:4" ht="15.95" customHeight="1">
      <c r="A737" s="132" t="s">
        <v>593</v>
      </c>
      <c r="B737" s="118">
        <v>31</v>
      </c>
      <c r="C737" s="118">
        <v>60</v>
      </c>
      <c r="D737" s="129">
        <f t="shared" si="11"/>
        <v>193.5</v>
      </c>
    </row>
    <row r="738" spans="1:4" ht="15.95" customHeight="1">
      <c r="A738" s="132" t="s">
        <v>594</v>
      </c>
      <c r="B738" s="129">
        <v>0</v>
      </c>
      <c r="C738" s="129">
        <v>0</v>
      </c>
      <c r="D738" s="129" t="str">
        <f t="shared" si="11"/>
        <v/>
      </c>
    </row>
    <row r="739" spans="1:4" ht="15.95" customHeight="1">
      <c r="A739" s="132" t="s">
        <v>604</v>
      </c>
      <c r="B739" s="129">
        <f>SUM(B740:B749)</f>
        <v>36</v>
      </c>
      <c r="C739" s="129">
        <f>SUM(C740:C749)</f>
        <v>1</v>
      </c>
      <c r="D739" s="129">
        <f t="shared" si="11"/>
        <v>2.8</v>
      </c>
    </row>
    <row r="740" spans="1:4" ht="15.95" customHeight="1">
      <c r="A740" s="132" t="s">
        <v>519</v>
      </c>
      <c r="B740" s="118"/>
      <c r="C740" s="118"/>
      <c r="D740" s="129" t="str">
        <f t="shared" si="11"/>
        <v/>
      </c>
    </row>
    <row r="741" spans="1:4" ht="15.95" customHeight="1">
      <c r="A741" s="132" t="s">
        <v>521</v>
      </c>
      <c r="B741" s="118"/>
      <c r="C741" s="118"/>
      <c r="D741" s="129" t="str">
        <f t="shared" si="11"/>
        <v/>
      </c>
    </row>
    <row r="742" spans="1:4" ht="15.95" customHeight="1">
      <c r="A742" s="132" t="s">
        <v>522</v>
      </c>
      <c r="B742" s="118"/>
      <c r="C742" s="118"/>
      <c r="D742" s="129" t="str">
        <f t="shared" si="11"/>
        <v/>
      </c>
    </row>
    <row r="743" spans="1:4" ht="15.95" customHeight="1">
      <c r="A743" s="132" t="s">
        <v>609</v>
      </c>
      <c r="B743" s="118">
        <v>15</v>
      </c>
      <c r="C743" s="118"/>
      <c r="D743" s="129">
        <f t="shared" si="11"/>
        <v>0</v>
      </c>
    </row>
    <row r="744" spans="1:4" ht="15.95" customHeight="1">
      <c r="A744" s="132" t="s">
        <v>611</v>
      </c>
      <c r="B744" s="118"/>
      <c r="C744" s="118"/>
      <c r="D744" s="129" t="str">
        <f t="shared" si="11"/>
        <v/>
      </c>
    </row>
    <row r="745" spans="1:4" ht="15.95" customHeight="1">
      <c r="A745" s="132" t="s">
        <v>613</v>
      </c>
      <c r="B745" s="118"/>
      <c r="C745" s="118"/>
      <c r="D745" s="129" t="str">
        <f t="shared" si="11"/>
        <v/>
      </c>
    </row>
    <row r="746" spans="1:4" ht="15.95" customHeight="1">
      <c r="A746" s="132" t="s">
        <v>614</v>
      </c>
      <c r="B746" s="118"/>
      <c r="C746" s="118"/>
      <c r="D746" s="129" t="str">
        <f t="shared" si="11"/>
        <v/>
      </c>
    </row>
    <row r="747" spans="1:4" ht="15.95" customHeight="1">
      <c r="A747" s="132" t="s">
        <v>616</v>
      </c>
      <c r="B747" s="118"/>
      <c r="C747" s="118"/>
      <c r="D747" s="129" t="str">
        <f t="shared" si="11"/>
        <v/>
      </c>
    </row>
    <row r="748" spans="1:4" ht="15.95" customHeight="1">
      <c r="A748" s="132" t="s">
        <v>618</v>
      </c>
      <c r="B748" s="118"/>
      <c r="C748" s="118"/>
      <c r="D748" s="129" t="str">
        <f t="shared" si="11"/>
        <v/>
      </c>
    </row>
    <row r="749" spans="1:4" ht="15.95" customHeight="1">
      <c r="A749" s="132" t="s">
        <v>619</v>
      </c>
      <c r="B749" s="118">
        <v>21</v>
      </c>
      <c r="C749" s="118">
        <v>1</v>
      </c>
      <c r="D749" s="129">
        <f t="shared" si="11"/>
        <v>4.8</v>
      </c>
    </row>
    <row r="750" spans="1:4" ht="15.95" customHeight="1">
      <c r="A750" s="132" t="s">
        <v>621</v>
      </c>
      <c r="B750" s="129">
        <v>0</v>
      </c>
      <c r="C750" s="129">
        <v>0</v>
      </c>
      <c r="D750" s="129" t="str">
        <f t="shared" si="11"/>
        <v/>
      </c>
    </row>
    <row r="751" spans="1:4" ht="15.95" customHeight="1">
      <c r="A751" s="132" t="s">
        <v>624</v>
      </c>
      <c r="B751" s="129">
        <f>SUM(B752:B757)</f>
        <v>331</v>
      </c>
      <c r="C751" s="129">
        <f>SUM(C752:C757)</f>
        <v>291</v>
      </c>
      <c r="D751" s="129">
        <f t="shared" si="11"/>
        <v>87.9</v>
      </c>
    </row>
    <row r="752" spans="1:4" ht="15.95" customHeight="1">
      <c r="A752" s="132" t="s">
        <v>625</v>
      </c>
      <c r="B752" s="118">
        <v>141</v>
      </c>
      <c r="C752" s="118">
        <v>24</v>
      </c>
      <c r="D752" s="129">
        <f t="shared" si="11"/>
        <v>17</v>
      </c>
    </row>
    <row r="753" spans="1:4" ht="15.95" customHeight="1">
      <c r="A753" s="132" t="s">
        <v>627</v>
      </c>
      <c r="B753" s="118"/>
      <c r="C753" s="118"/>
      <c r="D753" s="129" t="str">
        <f t="shared" si="11"/>
        <v/>
      </c>
    </row>
    <row r="754" spans="1:4" ht="15.95" customHeight="1">
      <c r="A754" s="132" t="s">
        <v>628</v>
      </c>
      <c r="B754" s="118">
        <v>190</v>
      </c>
      <c r="C754" s="118">
        <v>267</v>
      </c>
      <c r="D754" s="129">
        <f t="shared" si="11"/>
        <v>140.5</v>
      </c>
    </row>
    <row r="755" spans="1:4" ht="15.95" customHeight="1">
      <c r="A755" s="132" t="s">
        <v>629</v>
      </c>
      <c r="B755" s="118"/>
      <c r="C755" s="118"/>
      <c r="D755" s="129" t="str">
        <f t="shared" si="11"/>
        <v/>
      </c>
    </row>
    <row r="756" spans="1:4" ht="15.95" customHeight="1">
      <c r="A756" s="132" t="s">
        <v>630</v>
      </c>
      <c r="B756" s="118"/>
      <c r="C756" s="118"/>
      <c r="D756" s="129" t="str">
        <f t="shared" si="11"/>
        <v/>
      </c>
    </row>
    <row r="757" spans="1:4" ht="15.95" customHeight="1">
      <c r="A757" s="132" t="s">
        <v>632</v>
      </c>
      <c r="B757" s="118"/>
      <c r="C757" s="118"/>
      <c r="D757" s="129" t="str">
        <f t="shared" si="11"/>
        <v/>
      </c>
    </row>
    <row r="758" spans="1:4" ht="15.95" customHeight="1">
      <c r="A758" s="132" t="s">
        <v>634</v>
      </c>
      <c r="B758" s="129">
        <f>SUM(B759:B764)</f>
        <v>34</v>
      </c>
      <c r="C758" s="129">
        <f>SUM(C759:C764)</f>
        <v>20</v>
      </c>
      <c r="D758" s="129">
        <f t="shared" si="11"/>
        <v>58.8</v>
      </c>
    </row>
    <row r="759" spans="1:4" ht="15.95" customHeight="1">
      <c r="A759" s="132" t="s">
        <v>816</v>
      </c>
      <c r="B759" s="118"/>
      <c r="C759" s="118"/>
      <c r="D759" s="129" t="str">
        <f t="shared" si="11"/>
        <v/>
      </c>
    </row>
    <row r="760" spans="1:4" ht="15.95" customHeight="1">
      <c r="A760" s="132" t="s">
        <v>817</v>
      </c>
      <c r="B760" s="118"/>
      <c r="C760" s="118"/>
      <c r="D760" s="129" t="str">
        <f t="shared" si="11"/>
        <v/>
      </c>
    </row>
    <row r="761" spans="1:4" ht="15.95" customHeight="1">
      <c r="A761" s="132" t="s">
        <v>637</v>
      </c>
      <c r="B761" s="118">
        <v>21</v>
      </c>
      <c r="C761" s="118">
        <v>20</v>
      </c>
      <c r="D761" s="129">
        <f t="shared" si="11"/>
        <v>95.2</v>
      </c>
    </row>
    <row r="762" spans="1:4" ht="15.95" customHeight="1">
      <c r="A762" s="132" t="s">
        <v>818</v>
      </c>
      <c r="B762" s="118"/>
      <c r="C762" s="118"/>
      <c r="D762" s="129" t="str">
        <f t="shared" si="11"/>
        <v/>
      </c>
    </row>
    <row r="763" spans="1:4" ht="15.95" customHeight="1">
      <c r="A763" s="132" t="s">
        <v>819</v>
      </c>
      <c r="B763" s="118"/>
      <c r="C763" s="118"/>
      <c r="D763" s="129" t="str">
        <f t="shared" si="11"/>
        <v/>
      </c>
    </row>
    <row r="764" spans="1:4" ht="15.95" customHeight="1">
      <c r="A764" s="132" t="s">
        <v>640</v>
      </c>
      <c r="B764" s="118">
        <v>13</v>
      </c>
      <c r="C764" s="118"/>
      <c r="D764" s="129">
        <f t="shared" si="11"/>
        <v>0</v>
      </c>
    </row>
    <row r="765" spans="1:4" ht="15.95" customHeight="1">
      <c r="A765" s="132" t="s">
        <v>641</v>
      </c>
      <c r="B765" s="129">
        <f>SUM(B766:B768)</f>
        <v>7</v>
      </c>
      <c r="C765" s="129">
        <f>SUM(C766:C768)</f>
        <v>0</v>
      </c>
      <c r="D765" s="129">
        <f t="shared" si="11"/>
        <v>0</v>
      </c>
    </row>
    <row r="766" spans="1:4" ht="15.95" customHeight="1">
      <c r="A766" s="132" t="s">
        <v>642</v>
      </c>
      <c r="B766" s="118">
        <v>7</v>
      </c>
      <c r="C766" s="118"/>
      <c r="D766" s="129">
        <f t="shared" si="11"/>
        <v>0</v>
      </c>
    </row>
    <row r="767" spans="1:4" ht="15.95" customHeight="1">
      <c r="A767" s="132" t="s">
        <v>644</v>
      </c>
      <c r="B767" s="118"/>
      <c r="C767" s="118"/>
      <c r="D767" s="129" t="str">
        <f t="shared" si="11"/>
        <v/>
      </c>
    </row>
    <row r="768" spans="1:4" ht="15.95" customHeight="1">
      <c r="A768" s="132" t="s">
        <v>646</v>
      </c>
      <c r="B768" s="118"/>
      <c r="C768" s="118"/>
      <c r="D768" s="129" t="str">
        <f t="shared" si="11"/>
        <v/>
      </c>
    </row>
    <row r="769" spans="1:4" ht="15.95" customHeight="1">
      <c r="A769" s="132" t="s">
        <v>648</v>
      </c>
      <c r="B769" s="129">
        <f>SUM(B770:B771)</f>
        <v>77</v>
      </c>
      <c r="C769" s="129">
        <f>SUM(C770:C771)</f>
        <v>0</v>
      </c>
      <c r="D769" s="129">
        <f t="shared" si="11"/>
        <v>0</v>
      </c>
    </row>
    <row r="770" spans="1:4" ht="15.95" customHeight="1">
      <c r="A770" s="132" t="s">
        <v>650</v>
      </c>
      <c r="B770" s="118"/>
      <c r="C770" s="118"/>
      <c r="D770" s="129" t="str">
        <f t="shared" si="11"/>
        <v/>
      </c>
    </row>
    <row r="771" spans="1:4" ht="15.95" customHeight="1">
      <c r="A771" s="132" t="s">
        <v>620</v>
      </c>
      <c r="B771" s="118">
        <v>77</v>
      </c>
      <c r="C771" s="118"/>
      <c r="D771" s="129">
        <f t="shared" si="11"/>
        <v>0</v>
      </c>
    </row>
    <row r="772" spans="1:4" ht="15.95" customHeight="1">
      <c r="A772" s="132" t="s">
        <v>622</v>
      </c>
      <c r="B772" s="129">
        <f>SUM(B773,B796,B797,B798,B803,B810,B815,)</f>
        <v>562</v>
      </c>
      <c r="C772" s="129">
        <f>SUM(C773,C796,C797,C798,C803,C810,C815,)</f>
        <v>328</v>
      </c>
      <c r="D772" s="129">
        <f t="shared" si="11"/>
        <v>58.4</v>
      </c>
    </row>
    <row r="773" spans="1:4" ht="15.95" customHeight="1">
      <c r="A773" s="132" t="s">
        <v>623</v>
      </c>
      <c r="B773" s="129">
        <f>SUM(B774:B795)</f>
        <v>491</v>
      </c>
      <c r="C773" s="129">
        <f>SUM(C774:C795)</f>
        <v>328</v>
      </c>
      <c r="D773" s="129">
        <f t="shared" ref="D773:D836" si="12">IF(B773=0,"",ROUND(C773/B773*100,1))</f>
        <v>66.8</v>
      </c>
    </row>
    <row r="774" spans="1:4" ht="15.95" customHeight="1">
      <c r="A774" s="132" t="s">
        <v>519</v>
      </c>
      <c r="B774" s="118">
        <v>182</v>
      </c>
      <c r="C774" s="118">
        <v>148</v>
      </c>
      <c r="D774" s="129">
        <f t="shared" si="12"/>
        <v>81.3</v>
      </c>
    </row>
    <row r="775" spans="1:4" ht="15.95" customHeight="1">
      <c r="A775" s="132" t="s">
        <v>521</v>
      </c>
      <c r="B775" s="118">
        <v>14</v>
      </c>
      <c r="C775" s="118"/>
      <c r="D775" s="129">
        <f t="shared" si="12"/>
        <v>0</v>
      </c>
    </row>
    <row r="776" spans="1:4" ht="15.95" customHeight="1">
      <c r="A776" s="132" t="s">
        <v>522</v>
      </c>
      <c r="B776" s="118"/>
      <c r="C776" s="118"/>
      <c r="D776" s="129" t="str">
        <f t="shared" si="12"/>
        <v/>
      </c>
    </row>
    <row r="777" spans="1:4" ht="15.95" customHeight="1">
      <c r="A777" s="132" t="s">
        <v>820</v>
      </c>
      <c r="B777" s="118">
        <v>50</v>
      </c>
      <c r="C777" s="118"/>
      <c r="D777" s="129">
        <f t="shared" si="12"/>
        <v>0</v>
      </c>
    </row>
    <row r="778" spans="1:4" ht="15.95" customHeight="1">
      <c r="A778" s="132" t="s">
        <v>626</v>
      </c>
      <c r="B778" s="118">
        <v>72</v>
      </c>
      <c r="C778" s="118">
        <v>25</v>
      </c>
      <c r="D778" s="129">
        <f t="shared" si="12"/>
        <v>34.700000000000003</v>
      </c>
    </row>
    <row r="779" spans="1:4" ht="15.95" customHeight="1">
      <c r="A779" s="132" t="s">
        <v>821</v>
      </c>
      <c r="B779" s="118"/>
      <c r="C779" s="118"/>
      <c r="D779" s="129" t="str">
        <f t="shared" si="12"/>
        <v/>
      </c>
    </row>
    <row r="780" spans="1:4" ht="15.95" customHeight="1">
      <c r="A780" s="132" t="s">
        <v>631</v>
      </c>
      <c r="B780" s="118"/>
      <c r="C780" s="118"/>
      <c r="D780" s="129" t="str">
        <f t="shared" si="12"/>
        <v/>
      </c>
    </row>
    <row r="781" spans="1:4" ht="15.95" customHeight="1">
      <c r="A781" s="132" t="s">
        <v>633</v>
      </c>
      <c r="B781" s="118"/>
      <c r="C781" s="118"/>
      <c r="D781" s="129" t="str">
        <f t="shared" si="12"/>
        <v/>
      </c>
    </row>
    <row r="782" spans="1:4" ht="15.95" customHeight="1">
      <c r="A782" s="132" t="s">
        <v>635</v>
      </c>
      <c r="B782" s="118"/>
      <c r="C782" s="118"/>
      <c r="D782" s="129" t="str">
        <f t="shared" si="12"/>
        <v/>
      </c>
    </row>
    <row r="783" spans="1:4" ht="15.95" customHeight="1">
      <c r="A783" s="132" t="s">
        <v>636</v>
      </c>
      <c r="B783" s="118"/>
      <c r="C783" s="118"/>
      <c r="D783" s="129" t="str">
        <f t="shared" si="12"/>
        <v/>
      </c>
    </row>
    <row r="784" spans="1:4" ht="15.95" customHeight="1">
      <c r="A784" s="132" t="s">
        <v>638</v>
      </c>
      <c r="B784" s="118"/>
      <c r="C784" s="118"/>
      <c r="D784" s="129" t="str">
        <f t="shared" si="12"/>
        <v/>
      </c>
    </row>
    <row r="785" spans="1:4" ht="15.95" customHeight="1">
      <c r="A785" s="132" t="s">
        <v>639</v>
      </c>
      <c r="B785" s="118"/>
      <c r="C785" s="118"/>
      <c r="D785" s="129" t="str">
        <f t="shared" si="12"/>
        <v/>
      </c>
    </row>
    <row r="786" spans="1:4" ht="15.95" customHeight="1">
      <c r="A786" s="132" t="s">
        <v>643</v>
      </c>
      <c r="B786" s="118"/>
      <c r="C786" s="118"/>
      <c r="D786" s="129" t="str">
        <f t="shared" si="12"/>
        <v/>
      </c>
    </row>
    <row r="787" spans="1:4" ht="15.95" customHeight="1">
      <c r="A787" s="132" t="s">
        <v>645</v>
      </c>
      <c r="B787" s="118"/>
      <c r="C787" s="118"/>
      <c r="D787" s="129" t="str">
        <f t="shared" si="12"/>
        <v/>
      </c>
    </row>
    <row r="788" spans="1:4" ht="15.95" customHeight="1">
      <c r="A788" s="132" t="s">
        <v>647</v>
      </c>
      <c r="B788" s="118"/>
      <c r="C788" s="118"/>
      <c r="D788" s="129" t="str">
        <f t="shared" si="12"/>
        <v/>
      </c>
    </row>
    <row r="789" spans="1:4" ht="15.95" customHeight="1">
      <c r="A789" s="132" t="s">
        <v>649</v>
      </c>
      <c r="B789" s="118"/>
      <c r="C789" s="118"/>
      <c r="D789" s="129" t="str">
        <f t="shared" si="12"/>
        <v/>
      </c>
    </row>
    <row r="790" spans="1:4" ht="15.95" customHeight="1">
      <c r="A790" s="132" t="s">
        <v>651</v>
      </c>
      <c r="B790" s="118"/>
      <c r="C790" s="118"/>
      <c r="D790" s="129" t="str">
        <f t="shared" si="12"/>
        <v/>
      </c>
    </row>
    <row r="791" spans="1:4" ht="15.95" customHeight="1">
      <c r="A791" s="132" t="s">
        <v>652</v>
      </c>
      <c r="B791" s="118"/>
      <c r="C791" s="118"/>
      <c r="D791" s="129" t="str">
        <f t="shared" si="12"/>
        <v/>
      </c>
    </row>
    <row r="792" spans="1:4" ht="15.95" customHeight="1">
      <c r="A792" s="132" t="s">
        <v>654</v>
      </c>
      <c r="B792" s="118"/>
      <c r="C792" s="118"/>
      <c r="D792" s="129" t="str">
        <f t="shared" si="12"/>
        <v/>
      </c>
    </row>
    <row r="793" spans="1:4" ht="15.95" customHeight="1">
      <c r="A793" s="132" t="s">
        <v>656</v>
      </c>
      <c r="B793" s="118"/>
      <c r="C793" s="118"/>
      <c r="D793" s="129" t="str">
        <f t="shared" si="12"/>
        <v/>
      </c>
    </row>
    <row r="794" spans="1:4" ht="15.95" customHeight="1">
      <c r="A794" s="132" t="s">
        <v>658</v>
      </c>
      <c r="B794" s="118"/>
      <c r="C794" s="118"/>
      <c r="D794" s="129" t="str">
        <f t="shared" si="12"/>
        <v/>
      </c>
    </row>
    <row r="795" spans="1:4" ht="15.95" customHeight="1">
      <c r="A795" s="132" t="s">
        <v>660</v>
      </c>
      <c r="B795" s="118">
        <v>173</v>
      </c>
      <c r="C795" s="118">
        <v>155</v>
      </c>
      <c r="D795" s="129">
        <f t="shared" si="12"/>
        <v>89.6</v>
      </c>
    </row>
    <row r="796" spans="1:4" ht="15.95" customHeight="1">
      <c r="A796" s="132" t="s">
        <v>661</v>
      </c>
      <c r="B796" s="129">
        <v>0</v>
      </c>
      <c r="C796" s="129">
        <v>0</v>
      </c>
      <c r="D796" s="129" t="str">
        <f t="shared" si="12"/>
        <v/>
      </c>
    </row>
    <row r="797" spans="1:4" ht="15.95" customHeight="1">
      <c r="A797" s="132" t="s">
        <v>670</v>
      </c>
      <c r="B797" s="129">
        <v>0</v>
      </c>
      <c r="C797" s="129">
        <v>0</v>
      </c>
      <c r="D797" s="129" t="str">
        <f t="shared" si="12"/>
        <v/>
      </c>
    </row>
    <row r="798" spans="1:4" ht="15.95" customHeight="1">
      <c r="A798" s="132" t="s">
        <v>676</v>
      </c>
      <c r="B798" s="129">
        <f>SUM(B799:B802)</f>
        <v>18</v>
      </c>
      <c r="C798" s="129">
        <f>SUM(C799:C802)</f>
        <v>0</v>
      </c>
      <c r="D798" s="129">
        <f t="shared" si="12"/>
        <v>0</v>
      </c>
    </row>
    <row r="799" spans="1:4" ht="15.95" customHeight="1">
      <c r="A799" s="132" t="s">
        <v>677</v>
      </c>
      <c r="B799" s="118"/>
      <c r="C799" s="118"/>
      <c r="D799" s="129" t="str">
        <f t="shared" si="12"/>
        <v/>
      </c>
    </row>
    <row r="800" spans="1:4" ht="15.95" customHeight="1">
      <c r="A800" s="132" t="s">
        <v>653</v>
      </c>
      <c r="B800" s="118"/>
      <c r="C800" s="118"/>
      <c r="D800" s="129" t="str">
        <f t="shared" si="12"/>
        <v/>
      </c>
    </row>
    <row r="801" spans="1:4" ht="15.95" customHeight="1">
      <c r="A801" s="132" t="s">
        <v>655</v>
      </c>
      <c r="B801" s="118"/>
      <c r="C801" s="118"/>
      <c r="D801" s="129" t="str">
        <f t="shared" si="12"/>
        <v/>
      </c>
    </row>
    <row r="802" spans="1:4" ht="15.95" customHeight="1">
      <c r="A802" s="132" t="s">
        <v>657</v>
      </c>
      <c r="B802" s="118">
        <v>18</v>
      </c>
      <c r="C802" s="118"/>
      <c r="D802" s="129">
        <f t="shared" si="12"/>
        <v>0</v>
      </c>
    </row>
    <row r="803" spans="1:4" ht="15.95" customHeight="1">
      <c r="A803" s="132" t="s">
        <v>659</v>
      </c>
      <c r="B803" s="129">
        <f>SUM(B804:B809)</f>
        <v>0</v>
      </c>
      <c r="C803" s="129">
        <f>SUM(C804:C809)</f>
        <v>0</v>
      </c>
      <c r="D803" s="129" t="str">
        <f t="shared" si="12"/>
        <v/>
      </c>
    </row>
    <row r="804" spans="1:4" ht="15.95" customHeight="1">
      <c r="A804" s="132" t="s">
        <v>519</v>
      </c>
      <c r="B804" s="118"/>
      <c r="C804" s="118"/>
      <c r="D804" s="129" t="str">
        <f t="shared" si="12"/>
        <v/>
      </c>
    </row>
    <row r="805" spans="1:4" ht="15.95" customHeight="1">
      <c r="A805" s="132" t="s">
        <v>521</v>
      </c>
      <c r="B805" s="118"/>
      <c r="C805" s="118"/>
      <c r="D805" s="129" t="str">
        <f t="shared" si="12"/>
        <v/>
      </c>
    </row>
    <row r="806" spans="1:4" ht="15.95" customHeight="1">
      <c r="A806" s="132" t="s">
        <v>522</v>
      </c>
      <c r="B806" s="118"/>
      <c r="C806" s="118"/>
      <c r="D806" s="129" t="str">
        <f t="shared" si="12"/>
        <v/>
      </c>
    </row>
    <row r="807" spans="1:4" ht="15.95" customHeight="1">
      <c r="A807" s="132" t="s">
        <v>662</v>
      </c>
      <c r="B807" s="118"/>
      <c r="C807" s="118"/>
      <c r="D807" s="129" t="str">
        <f t="shared" si="12"/>
        <v/>
      </c>
    </row>
    <row r="808" spans="1:4" ht="15.95" customHeight="1">
      <c r="A808" s="132" t="s">
        <v>663</v>
      </c>
      <c r="B808" s="118"/>
      <c r="C808" s="118"/>
      <c r="D808" s="129" t="str">
        <f t="shared" si="12"/>
        <v/>
      </c>
    </row>
    <row r="809" spans="1:4" ht="15.95" customHeight="1">
      <c r="A809" s="132" t="s">
        <v>664</v>
      </c>
      <c r="B809" s="118"/>
      <c r="C809" s="118"/>
      <c r="D809" s="129" t="str">
        <f t="shared" si="12"/>
        <v/>
      </c>
    </row>
    <row r="810" spans="1:4" ht="15.95" customHeight="1">
      <c r="A810" s="132" t="s">
        <v>665</v>
      </c>
      <c r="B810" s="129">
        <f>SUM(B811:B814)</f>
        <v>53</v>
      </c>
      <c r="C810" s="129">
        <f>SUM(C811:C814)</f>
        <v>0</v>
      </c>
      <c r="D810" s="129">
        <f t="shared" si="12"/>
        <v>0</v>
      </c>
    </row>
    <row r="811" spans="1:4" ht="15.95" customHeight="1">
      <c r="A811" s="132" t="s">
        <v>666</v>
      </c>
      <c r="B811" s="118">
        <v>28</v>
      </c>
      <c r="C811" s="118"/>
      <c r="D811" s="129">
        <f t="shared" si="12"/>
        <v>0</v>
      </c>
    </row>
    <row r="812" spans="1:4" ht="15.95" customHeight="1">
      <c r="A812" s="132" t="s">
        <v>667</v>
      </c>
      <c r="B812" s="118">
        <v>25</v>
      </c>
      <c r="C812" s="118"/>
      <c r="D812" s="129">
        <f t="shared" si="12"/>
        <v>0</v>
      </c>
    </row>
    <row r="813" spans="1:4" ht="15.95" customHeight="1">
      <c r="A813" s="132" t="s">
        <v>668</v>
      </c>
      <c r="B813" s="118"/>
      <c r="C813" s="118"/>
      <c r="D813" s="129" t="str">
        <f t="shared" si="12"/>
        <v/>
      </c>
    </row>
    <row r="814" spans="1:4" ht="15.95" customHeight="1">
      <c r="A814" s="132" t="s">
        <v>669</v>
      </c>
      <c r="B814" s="118"/>
      <c r="C814" s="118"/>
      <c r="D814" s="129" t="str">
        <f t="shared" si="12"/>
        <v/>
      </c>
    </row>
    <row r="815" spans="1:4" ht="15.95" customHeight="1">
      <c r="A815" s="132" t="s">
        <v>671</v>
      </c>
      <c r="B815" s="129">
        <f>SUM(B816:B817)</f>
        <v>0</v>
      </c>
      <c r="C815" s="129">
        <f>SUM(C816:C817)</f>
        <v>0</v>
      </c>
      <c r="D815" s="129" t="str">
        <f t="shared" si="12"/>
        <v/>
      </c>
    </row>
    <row r="816" spans="1:4" ht="15.95" customHeight="1">
      <c r="A816" s="132" t="s">
        <v>672</v>
      </c>
      <c r="B816" s="118"/>
      <c r="C816" s="118"/>
      <c r="D816" s="129" t="str">
        <f t="shared" si="12"/>
        <v/>
      </c>
    </row>
    <row r="817" spans="1:4" ht="15.95" customHeight="1">
      <c r="A817" s="132" t="s">
        <v>673</v>
      </c>
      <c r="B817" s="118"/>
      <c r="C817" s="118"/>
      <c r="D817" s="129" t="str">
        <f t="shared" si="12"/>
        <v/>
      </c>
    </row>
    <row r="818" spans="1:4" ht="15.95" customHeight="1">
      <c r="A818" s="132" t="s">
        <v>674</v>
      </c>
      <c r="B818" s="129">
        <f>SUM(B819,B820,B821,B822,B836,B844,B845,B846,)</f>
        <v>223</v>
      </c>
      <c r="C818" s="129">
        <f>SUM(C819,C820,C821,C822,C836,C844,C845,C846,)</f>
        <v>195</v>
      </c>
      <c r="D818" s="129">
        <f t="shared" si="12"/>
        <v>87.4</v>
      </c>
    </row>
    <row r="819" spans="1:4" ht="15.95" customHeight="1">
      <c r="A819" s="132" t="s">
        <v>675</v>
      </c>
      <c r="B819" s="129">
        <v>0</v>
      </c>
      <c r="C819" s="129">
        <v>0</v>
      </c>
      <c r="D819" s="129" t="str">
        <f t="shared" si="12"/>
        <v/>
      </c>
    </row>
    <row r="820" spans="1:4" ht="15.95" customHeight="1">
      <c r="A820" s="132" t="s">
        <v>680</v>
      </c>
      <c r="B820" s="129">
        <v>0</v>
      </c>
      <c r="C820" s="129">
        <v>0</v>
      </c>
      <c r="D820" s="129" t="str">
        <f t="shared" si="12"/>
        <v/>
      </c>
    </row>
    <row r="821" spans="1:4" ht="15.95" customHeight="1">
      <c r="A821" s="132" t="s">
        <v>693</v>
      </c>
      <c r="B821" s="129">
        <v>0</v>
      </c>
      <c r="C821" s="129">
        <v>0</v>
      </c>
      <c r="D821" s="129" t="str">
        <f t="shared" si="12"/>
        <v/>
      </c>
    </row>
    <row r="822" spans="1:4" ht="15.95" customHeight="1">
      <c r="A822" s="132" t="s">
        <v>695</v>
      </c>
      <c r="B822" s="129">
        <f>SUM(B823:B835)</f>
        <v>92</v>
      </c>
      <c r="C822" s="129">
        <f>SUM(C823:C835)</f>
        <v>96</v>
      </c>
      <c r="D822" s="129">
        <f t="shared" si="12"/>
        <v>104.3</v>
      </c>
    </row>
    <row r="823" spans="1:4" ht="15.95" customHeight="1">
      <c r="A823" s="132" t="s">
        <v>519</v>
      </c>
      <c r="B823" s="118">
        <v>92</v>
      </c>
      <c r="C823" s="118">
        <v>86</v>
      </c>
      <c r="D823" s="129">
        <f t="shared" si="12"/>
        <v>93.5</v>
      </c>
    </row>
    <row r="824" spans="1:4" ht="15.95" customHeight="1">
      <c r="A824" s="132" t="s">
        <v>521</v>
      </c>
      <c r="B824" s="118"/>
      <c r="C824" s="118"/>
      <c r="D824" s="129" t="str">
        <f t="shared" si="12"/>
        <v/>
      </c>
    </row>
    <row r="825" spans="1:4" ht="15.95" customHeight="1">
      <c r="A825" s="132" t="s">
        <v>522</v>
      </c>
      <c r="B825" s="118"/>
      <c r="C825" s="118"/>
      <c r="D825" s="129" t="str">
        <f t="shared" si="12"/>
        <v/>
      </c>
    </row>
    <row r="826" spans="1:4" ht="15.95" customHeight="1">
      <c r="A826" s="132" t="s">
        <v>678</v>
      </c>
      <c r="B826" s="118"/>
      <c r="C826" s="118"/>
      <c r="D826" s="129" t="str">
        <f t="shared" si="12"/>
        <v/>
      </c>
    </row>
    <row r="827" spans="1:4" ht="15.95" customHeight="1">
      <c r="A827" s="132" t="s">
        <v>679</v>
      </c>
      <c r="B827" s="118"/>
      <c r="C827" s="118"/>
      <c r="D827" s="129" t="str">
        <f t="shared" si="12"/>
        <v/>
      </c>
    </row>
    <row r="828" spans="1:4" ht="15.95" customHeight="1">
      <c r="A828" s="132" t="s">
        <v>681</v>
      </c>
      <c r="B828" s="118"/>
      <c r="C828" s="118"/>
      <c r="D828" s="129" t="str">
        <f t="shared" si="12"/>
        <v/>
      </c>
    </row>
    <row r="829" spans="1:4" ht="15.95" customHeight="1">
      <c r="A829" s="132" t="s">
        <v>682</v>
      </c>
      <c r="B829" s="118"/>
      <c r="C829" s="118"/>
      <c r="D829" s="129" t="str">
        <f t="shared" si="12"/>
        <v/>
      </c>
    </row>
    <row r="830" spans="1:4" ht="15.95" customHeight="1">
      <c r="A830" s="132" t="s">
        <v>683</v>
      </c>
      <c r="B830" s="118"/>
      <c r="C830" s="118"/>
      <c r="D830" s="129" t="str">
        <f t="shared" si="12"/>
        <v/>
      </c>
    </row>
    <row r="831" spans="1:4" ht="15.95" customHeight="1">
      <c r="A831" s="132" t="s">
        <v>684</v>
      </c>
      <c r="B831" s="118"/>
      <c r="C831" s="118"/>
      <c r="D831" s="129" t="str">
        <f t="shared" si="12"/>
        <v/>
      </c>
    </row>
    <row r="832" spans="1:4" ht="15.95" customHeight="1">
      <c r="A832" s="132" t="s">
        <v>685</v>
      </c>
      <c r="B832" s="118"/>
      <c r="C832" s="118"/>
      <c r="D832" s="129" t="str">
        <f t="shared" si="12"/>
        <v/>
      </c>
    </row>
    <row r="833" spans="1:4" ht="15.95" customHeight="1">
      <c r="A833" s="132" t="s">
        <v>662</v>
      </c>
      <c r="B833" s="118"/>
      <c r="C833" s="118"/>
      <c r="D833" s="129" t="str">
        <f t="shared" si="12"/>
        <v/>
      </c>
    </row>
    <row r="834" spans="1:4" ht="15.95" customHeight="1">
      <c r="A834" s="132" t="s">
        <v>686</v>
      </c>
      <c r="B834" s="118"/>
      <c r="C834" s="118"/>
      <c r="D834" s="129" t="str">
        <f t="shared" si="12"/>
        <v/>
      </c>
    </row>
    <row r="835" spans="1:4" ht="15.95" customHeight="1">
      <c r="A835" s="132" t="s">
        <v>687</v>
      </c>
      <c r="B835" s="118"/>
      <c r="C835" s="118">
        <v>10</v>
      </c>
      <c r="D835" s="129" t="str">
        <f t="shared" si="12"/>
        <v/>
      </c>
    </row>
    <row r="836" spans="1:4" ht="15.95" customHeight="1">
      <c r="A836" s="132" t="s">
        <v>688</v>
      </c>
      <c r="B836" s="129">
        <f>SUM(B837:B843)</f>
        <v>131</v>
      </c>
      <c r="C836" s="129">
        <f>SUM(C837:C843)</f>
        <v>99</v>
      </c>
      <c r="D836" s="129">
        <f t="shared" si="12"/>
        <v>75.599999999999994</v>
      </c>
    </row>
    <row r="837" spans="1:4" ht="15.95" customHeight="1">
      <c r="A837" s="132" t="s">
        <v>519</v>
      </c>
      <c r="B837" s="118">
        <v>73</v>
      </c>
      <c r="C837" s="118">
        <v>69</v>
      </c>
      <c r="D837" s="129">
        <f t="shared" ref="D837:D900" si="13">IF(B837=0,"",ROUND(C837/B837*100,1))</f>
        <v>94.5</v>
      </c>
    </row>
    <row r="838" spans="1:4" ht="15.95" customHeight="1">
      <c r="A838" s="132" t="s">
        <v>521</v>
      </c>
      <c r="B838" s="118">
        <v>58</v>
      </c>
      <c r="C838" s="118"/>
      <c r="D838" s="129">
        <f t="shared" si="13"/>
        <v>0</v>
      </c>
    </row>
    <row r="839" spans="1:4" ht="15.95" customHeight="1">
      <c r="A839" s="132" t="s">
        <v>522</v>
      </c>
      <c r="B839" s="118"/>
      <c r="C839" s="118"/>
      <c r="D839" s="129" t="str">
        <f t="shared" si="13"/>
        <v/>
      </c>
    </row>
    <row r="840" spans="1:4" ht="15.95" customHeight="1">
      <c r="A840" s="132" t="s">
        <v>689</v>
      </c>
      <c r="B840" s="118"/>
      <c r="C840" s="118"/>
      <c r="D840" s="129" t="str">
        <f t="shared" si="13"/>
        <v/>
      </c>
    </row>
    <row r="841" spans="1:4" ht="15.95" customHeight="1">
      <c r="A841" s="132" t="s">
        <v>690</v>
      </c>
      <c r="B841" s="118"/>
      <c r="C841" s="118"/>
      <c r="D841" s="129" t="str">
        <f t="shared" si="13"/>
        <v/>
      </c>
    </row>
    <row r="842" spans="1:4" ht="15.95" customHeight="1">
      <c r="A842" s="132" t="s">
        <v>691</v>
      </c>
      <c r="B842" s="118"/>
      <c r="C842" s="118"/>
      <c r="D842" s="129" t="str">
        <f t="shared" si="13"/>
        <v/>
      </c>
    </row>
    <row r="843" spans="1:4" ht="15.95" customHeight="1">
      <c r="A843" s="132" t="s">
        <v>692</v>
      </c>
      <c r="B843" s="118"/>
      <c r="C843" s="118">
        <v>30</v>
      </c>
      <c r="D843" s="129" t="str">
        <f t="shared" si="13"/>
        <v/>
      </c>
    </row>
    <row r="844" spans="1:4" ht="15.95" customHeight="1">
      <c r="A844" s="132" t="s">
        <v>694</v>
      </c>
      <c r="B844" s="129">
        <v>0</v>
      </c>
      <c r="C844" s="129">
        <v>0</v>
      </c>
      <c r="D844" s="129" t="str">
        <f t="shared" si="13"/>
        <v/>
      </c>
    </row>
    <row r="845" spans="1:4" ht="15.95" customHeight="1">
      <c r="A845" s="132" t="s">
        <v>696</v>
      </c>
      <c r="B845" s="129">
        <v>0</v>
      </c>
      <c r="C845" s="129">
        <v>0</v>
      </c>
      <c r="D845" s="129" t="str">
        <f t="shared" si="13"/>
        <v/>
      </c>
    </row>
    <row r="846" spans="1:4" ht="15.95" customHeight="1">
      <c r="A846" s="132" t="s">
        <v>698</v>
      </c>
      <c r="B846" s="129">
        <v>0</v>
      </c>
      <c r="C846" s="129">
        <v>0</v>
      </c>
      <c r="D846" s="129" t="str">
        <f t="shared" si="13"/>
        <v/>
      </c>
    </row>
    <row r="847" spans="1:4" ht="15.95" customHeight="1">
      <c r="A847" s="132" t="s">
        <v>704</v>
      </c>
      <c r="B847" s="129">
        <f>SUM(B848,B849,B850,B856,)</f>
        <v>631</v>
      </c>
      <c r="C847" s="129">
        <f>SUM(C848,C849,C850,C856,)</f>
        <v>0</v>
      </c>
      <c r="D847" s="129">
        <f t="shared" si="13"/>
        <v>0</v>
      </c>
    </row>
    <row r="848" spans="1:4" ht="15.95" customHeight="1">
      <c r="A848" s="132" t="s">
        <v>706</v>
      </c>
      <c r="B848" s="129">
        <v>0</v>
      </c>
      <c r="C848" s="129">
        <v>0</v>
      </c>
      <c r="D848" s="129" t="str">
        <f t="shared" si="13"/>
        <v/>
      </c>
    </row>
    <row r="849" spans="1:4" ht="15.95" customHeight="1">
      <c r="A849" s="132" t="s">
        <v>707</v>
      </c>
      <c r="B849" s="129">
        <v>0</v>
      </c>
      <c r="C849" s="129">
        <v>0</v>
      </c>
      <c r="D849" s="129" t="str">
        <f t="shared" si="13"/>
        <v/>
      </c>
    </row>
    <row r="850" spans="1:4" ht="15.95" customHeight="1">
      <c r="A850" s="132" t="s">
        <v>697</v>
      </c>
      <c r="B850" s="129">
        <f>SUM(B851:B855)</f>
        <v>60</v>
      </c>
      <c r="C850" s="129">
        <f>SUM(C851:C855)</f>
        <v>0</v>
      </c>
      <c r="D850" s="129">
        <f t="shared" si="13"/>
        <v>0</v>
      </c>
    </row>
    <row r="851" spans="1:4" ht="15.95" customHeight="1">
      <c r="A851" s="132" t="s">
        <v>519</v>
      </c>
      <c r="B851" s="118"/>
      <c r="C851" s="118"/>
      <c r="D851" s="129" t="str">
        <f t="shared" si="13"/>
        <v/>
      </c>
    </row>
    <row r="852" spans="1:4" ht="15.95" customHeight="1">
      <c r="A852" s="132" t="s">
        <v>521</v>
      </c>
      <c r="B852" s="118"/>
      <c r="C852" s="118"/>
      <c r="D852" s="129" t="str">
        <f t="shared" si="13"/>
        <v/>
      </c>
    </row>
    <row r="853" spans="1:4" ht="15.95" customHeight="1">
      <c r="A853" s="132" t="s">
        <v>522</v>
      </c>
      <c r="B853" s="118"/>
      <c r="C853" s="118"/>
      <c r="D853" s="129" t="str">
        <f t="shared" si="13"/>
        <v/>
      </c>
    </row>
    <row r="854" spans="1:4" ht="15.95" customHeight="1">
      <c r="A854" s="132" t="s">
        <v>699</v>
      </c>
      <c r="B854" s="118"/>
      <c r="C854" s="118"/>
      <c r="D854" s="129" t="str">
        <f t="shared" si="13"/>
        <v/>
      </c>
    </row>
    <row r="855" spans="1:4" ht="15.95" customHeight="1">
      <c r="A855" s="132" t="s">
        <v>700</v>
      </c>
      <c r="B855" s="118">
        <v>60</v>
      </c>
      <c r="C855" s="118"/>
      <c r="D855" s="129">
        <f t="shared" si="13"/>
        <v>0</v>
      </c>
    </row>
    <row r="856" spans="1:4" ht="15.95" customHeight="1">
      <c r="A856" s="132" t="s">
        <v>701</v>
      </c>
      <c r="B856" s="129">
        <f>SUM(B857:B858)</f>
        <v>571</v>
      </c>
      <c r="C856" s="129">
        <f>SUM(C857:C858)</f>
        <v>0</v>
      </c>
      <c r="D856" s="129">
        <f t="shared" si="13"/>
        <v>0</v>
      </c>
    </row>
    <row r="857" spans="1:4" ht="15.95" customHeight="1">
      <c r="A857" s="132" t="s">
        <v>702</v>
      </c>
      <c r="B857" s="118"/>
      <c r="C857" s="118"/>
      <c r="D857" s="129" t="str">
        <f t="shared" si="13"/>
        <v/>
      </c>
    </row>
    <row r="858" spans="1:4" ht="15.95" customHeight="1">
      <c r="A858" s="132" t="s">
        <v>703</v>
      </c>
      <c r="B858" s="118">
        <v>571</v>
      </c>
      <c r="C858" s="118"/>
      <c r="D858" s="129">
        <f t="shared" si="13"/>
        <v>0</v>
      </c>
    </row>
    <row r="859" spans="1:4" ht="15.95" customHeight="1">
      <c r="A859" s="132" t="s">
        <v>705</v>
      </c>
      <c r="B859" s="129">
        <v>0</v>
      </c>
      <c r="C859" s="129">
        <v>0</v>
      </c>
      <c r="D859" s="129" t="str">
        <f t="shared" si="13"/>
        <v/>
      </c>
    </row>
    <row r="860" spans="1:4" ht="15.95" customHeight="1">
      <c r="A860" s="132" t="s">
        <v>708</v>
      </c>
      <c r="B860" s="129">
        <f>SUM(B861:B869)</f>
        <v>112</v>
      </c>
      <c r="C860" s="129">
        <f>SUM(C861:C869)</f>
        <v>121</v>
      </c>
      <c r="D860" s="129">
        <f t="shared" si="13"/>
        <v>108</v>
      </c>
    </row>
    <row r="861" spans="1:4" ht="15.95" customHeight="1">
      <c r="A861" s="132" t="s">
        <v>709</v>
      </c>
      <c r="B861" s="118"/>
      <c r="C861" s="118"/>
      <c r="D861" s="129" t="str">
        <f t="shared" si="13"/>
        <v/>
      </c>
    </row>
    <row r="862" spans="1:4" ht="15.95" customHeight="1">
      <c r="A862" s="132" t="s">
        <v>711</v>
      </c>
      <c r="B862" s="118"/>
      <c r="C862" s="118"/>
      <c r="D862" s="129" t="str">
        <f t="shared" si="13"/>
        <v/>
      </c>
    </row>
    <row r="863" spans="1:4" ht="15.95" customHeight="1">
      <c r="A863" s="132" t="s">
        <v>712</v>
      </c>
      <c r="B863" s="118"/>
      <c r="C863" s="118"/>
      <c r="D863" s="129" t="str">
        <f t="shared" si="13"/>
        <v/>
      </c>
    </row>
    <row r="864" spans="1:4" ht="15.95" customHeight="1">
      <c r="A864" s="132" t="s">
        <v>713</v>
      </c>
      <c r="B864" s="118"/>
      <c r="C864" s="118"/>
      <c r="D864" s="129" t="str">
        <f t="shared" si="13"/>
        <v/>
      </c>
    </row>
    <row r="865" spans="1:4" ht="15.95" customHeight="1">
      <c r="A865" s="132" t="s">
        <v>715</v>
      </c>
      <c r="B865" s="118"/>
      <c r="C865" s="118"/>
      <c r="D865" s="129" t="str">
        <f t="shared" si="13"/>
        <v/>
      </c>
    </row>
    <row r="866" spans="1:4" ht="15.95" customHeight="1">
      <c r="A866" s="132" t="s">
        <v>545</v>
      </c>
      <c r="B866" s="118"/>
      <c r="C866" s="118"/>
      <c r="D866" s="129" t="str">
        <f t="shared" si="13"/>
        <v/>
      </c>
    </row>
    <row r="867" spans="1:4" ht="15.95" customHeight="1">
      <c r="A867" s="132" t="s">
        <v>717</v>
      </c>
      <c r="B867" s="118"/>
      <c r="C867" s="118"/>
      <c r="D867" s="129" t="str">
        <f t="shared" si="13"/>
        <v/>
      </c>
    </row>
    <row r="868" spans="1:4" ht="15.95" customHeight="1">
      <c r="A868" s="132" t="s">
        <v>718</v>
      </c>
      <c r="B868" s="118"/>
      <c r="C868" s="118"/>
      <c r="D868" s="129" t="str">
        <f t="shared" si="13"/>
        <v/>
      </c>
    </row>
    <row r="869" spans="1:4" ht="15.95" customHeight="1">
      <c r="A869" s="132" t="s">
        <v>719</v>
      </c>
      <c r="B869" s="118">
        <v>112</v>
      </c>
      <c r="C869" s="118">
        <v>121</v>
      </c>
      <c r="D869" s="129">
        <f t="shared" si="13"/>
        <v>108</v>
      </c>
    </row>
    <row r="870" spans="1:4" ht="13.5">
      <c r="A870" s="132" t="s">
        <v>720</v>
      </c>
      <c r="B870" s="129">
        <f>SUM(B871,B891,B892,B893,B894,B895,)</f>
        <v>554</v>
      </c>
      <c r="C870" s="129">
        <f>SUM(C871,C891,C892,C893,C894,C895,)</f>
        <v>723</v>
      </c>
      <c r="D870" s="129">
        <f t="shared" si="13"/>
        <v>130.5</v>
      </c>
    </row>
    <row r="871" spans="1:4" ht="13.5">
      <c r="A871" s="132" t="s">
        <v>721</v>
      </c>
      <c r="B871" s="129">
        <f>SUM(B872:B890)</f>
        <v>554</v>
      </c>
      <c r="C871" s="129">
        <f>SUM(C872:C890)</f>
        <v>723</v>
      </c>
      <c r="D871" s="129">
        <f t="shared" si="13"/>
        <v>130.5</v>
      </c>
    </row>
    <row r="872" spans="1:4" ht="13.5">
      <c r="A872" s="132" t="s">
        <v>519</v>
      </c>
      <c r="B872" s="118">
        <v>337</v>
      </c>
      <c r="C872" s="118">
        <v>353</v>
      </c>
      <c r="D872" s="129">
        <f t="shared" si="13"/>
        <v>104.7</v>
      </c>
    </row>
    <row r="873" spans="1:4" ht="13.5">
      <c r="A873" s="132" t="s">
        <v>521</v>
      </c>
      <c r="B873" s="118">
        <v>198</v>
      </c>
      <c r="C873" s="118">
        <v>98</v>
      </c>
      <c r="D873" s="129">
        <f t="shared" si="13"/>
        <v>49.5</v>
      </c>
    </row>
    <row r="874" spans="1:4" ht="13.5">
      <c r="A874" s="132" t="s">
        <v>522</v>
      </c>
      <c r="B874" s="118"/>
      <c r="C874" s="118"/>
      <c r="D874" s="129" t="str">
        <f t="shared" si="13"/>
        <v/>
      </c>
    </row>
    <row r="875" spans="1:4" ht="13.5">
      <c r="A875" s="132" t="s">
        <v>722</v>
      </c>
      <c r="B875" s="118"/>
      <c r="C875" s="118"/>
      <c r="D875" s="129" t="str">
        <f t="shared" si="13"/>
        <v/>
      </c>
    </row>
    <row r="876" spans="1:4" ht="13.5">
      <c r="A876" s="132" t="s">
        <v>723</v>
      </c>
      <c r="B876" s="118"/>
      <c r="C876" s="118"/>
      <c r="D876" s="129" t="str">
        <f t="shared" si="13"/>
        <v/>
      </c>
    </row>
    <row r="877" spans="1:4" ht="13.5">
      <c r="A877" s="132" t="s">
        <v>724</v>
      </c>
      <c r="B877" s="118"/>
      <c r="C877" s="118"/>
      <c r="D877" s="129" t="str">
        <f t="shared" si="13"/>
        <v/>
      </c>
    </row>
    <row r="878" spans="1:4" ht="13.5">
      <c r="A878" s="132" t="s">
        <v>725</v>
      </c>
      <c r="B878" s="118"/>
      <c r="C878" s="118"/>
      <c r="D878" s="129" t="str">
        <f t="shared" si="13"/>
        <v/>
      </c>
    </row>
    <row r="879" spans="1:4" ht="13.5">
      <c r="A879" s="132" t="s">
        <v>726</v>
      </c>
      <c r="B879" s="118"/>
      <c r="C879" s="118"/>
      <c r="D879" s="129" t="str">
        <f t="shared" si="13"/>
        <v/>
      </c>
    </row>
    <row r="880" spans="1:4" ht="13.5">
      <c r="A880" s="132" t="s">
        <v>727</v>
      </c>
      <c r="B880" s="118"/>
      <c r="C880" s="118"/>
      <c r="D880" s="129" t="str">
        <f t="shared" si="13"/>
        <v/>
      </c>
    </row>
    <row r="881" spans="1:4" ht="13.5">
      <c r="A881" s="132" t="s">
        <v>728</v>
      </c>
      <c r="B881" s="118"/>
      <c r="C881" s="118"/>
      <c r="D881" s="129" t="str">
        <f t="shared" si="13"/>
        <v/>
      </c>
    </row>
    <row r="882" spans="1:4" ht="13.5">
      <c r="A882" s="132" t="s">
        <v>729</v>
      </c>
      <c r="B882" s="118"/>
      <c r="C882" s="118"/>
      <c r="D882" s="129" t="str">
        <f t="shared" si="13"/>
        <v/>
      </c>
    </row>
    <row r="883" spans="1:4" ht="13.5">
      <c r="A883" s="132" t="s">
        <v>730</v>
      </c>
      <c r="B883" s="118"/>
      <c r="C883" s="118"/>
      <c r="D883" s="129" t="str">
        <f t="shared" si="13"/>
        <v/>
      </c>
    </row>
    <row r="884" spans="1:4" ht="13.5">
      <c r="A884" s="132" t="s">
        <v>731</v>
      </c>
      <c r="B884" s="118"/>
      <c r="C884" s="118"/>
      <c r="D884" s="129" t="str">
        <f t="shared" si="13"/>
        <v/>
      </c>
    </row>
    <row r="885" spans="1:4" ht="13.5">
      <c r="A885" s="132" t="s">
        <v>732</v>
      </c>
      <c r="B885" s="118"/>
      <c r="C885" s="118"/>
      <c r="D885" s="129" t="str">
        <f t="shared" si="13"/>
        <v/>
      </c>
    </row>
    <row r="886" spans="1:4" ht="13.5">
      <c r="A886" s="132" t="s">
        <v>733</v>
      </c>
      <c r="B886" s="118"/>
      <c r="C886" s="118"/>
      <c r="D886" s="129" t="str">
        <f t="shared" si="13"/>
        <v/>
      </c>
    </row>
    <row r="887" spans="1:4" ht="13.5">
      <c r="A887" s="132" t="s">
        <v>735</v>
      </c>
      <c r="B887" s="118"/>
      <c r="C887" s="118"/>
      <c r="D887" s="129" t="str">
        <f t="shared" si="13"/>
        <v/>
      </c>
    </row>
    <row r="888" spans="1:4" ht="13.5">
      <c r="A888" s="132" t="s">
        <v>710</v>
      </c>
      <c r="B888" s="118"/>
      <c r="C888" s="118"/>
      <c r="D888" s="129" t="str">
        <f t="shared" si="13"/>
        <v/>
      </c>
    </row>
    <row r="889" spans="1:4" ht="13.5">
      <c r="A889" s="132" t="s">
        <v>547</v>
      </c>
      <c r="B889" s="118"/>
      <c r="C889" s="118"/>
      <c r="D889" s="129" t="str">
        <f t="shared" si="13"/>
        <v/>
      </c>
    </row>
    <row r="890" spans="1:4" ht="13.5">
      <c r="A890" s="132" t="s">
        <v>714</v>
      </c>
      <c r="B890" s="118">
        <v>19</v>
      </c>
      <c r="C890" s="118">
        <v>272</v>
      </c>
      <c r="D890" s="129">
        <f t="shared" si="13"/>
        <v>1431.6</v>
      </c>
    </row>
    <row r="891" spans="1:4" ht="13.5">
      <c r="A891" s="132" t="s">
        <v>716</v>
      </c>
      <c r="B891" s="129">
        <v>0</v>
      </c>
      <c r="C891" s="129">
        <v>0</v>
      </c>
      <c r="D891" s="129" t="str">
        <f t="shared" si="13"/>
        <v/>
      </c>
    </row>
    <row r="892" spans="1:4" ht="13.5">
      <c r="A892" s="132" t="s">
        <v>734</v>
      </c>
      <c r="B892" s="129">
        <v>0</v>
      </c>
      <c r="C892" s="129">
        <v>0</v>
      </c>
      <c r="D892" s="129" t="str">
        <f t="shared" si="13"/>
        <v/>
      </c>
    </row>
    <row r="893" spans="1:4" ht="13.5">
      <c r="A893" s="132" t="s">
        <v>736</v>
      </c>
      <c r="B893" s="129">
        <v>0</v>
      </c>
      <c r="C893" s="129">
        <v>0</v>
      </c>
      <c r="D893" s="129" t="str">
        <f t="shared" si="13"/>
        <v/>
      </c>
    </row>
    <row r="894" spans="1:4" ht="13.5">
      <c r="A894" s="132" t="s">
        <v>749</v>
      </c>
      <c r="B894" s="129">
        <v>0</v>
      </c>
      <c r="C894" s="129">
        <v>0</v>
      </c>
      <c r="D894" s="129" t="str">
        <f t="shared" si="13"/>
        <v/>
      </c>
    </row>
    <row r="895" spans="1:4" ht="13.5">
      <c r="A895" s="132" t="s">
        <v>737</v>
      </c>
      <c r="B895" s="129">
        <v>0</v>
      </c>
      <c r="C895" s="129">
        <v>0</v>
      </c>
      <c r="D895" s="129" t="str">
        <f t="shared" si="13"/>
        <v/>
      </c>
    </row>
    <row r="896" spans="1:4" ht="13.5">
      <c r="A896" s="132" t="s">
        <v>738</v>
      </c>
      <c r="B896" s="129">
        <f>SUM(B897,B906,B910,)</f>
        <v>34391</v>
      </c>
      <c r="C896" s="129">
        <f>SUM(C897,C906,C910,)</f>
        <v>2519</v>
      </c>
      <c r="D896" s="129">
        <f t="shared" si="13"/>
        <v>7.3</v>
      </c>
    </row>
    <row r="897" spans="1:4" ht="13.5">
      <c r="A897" s="132" t="s">
        <v>739</v>
      </c>
      <c r="B897" s="129">
        <f>SUM(B898:B905)</f>
        <v>33590</v>
      </c>
      <c r="C897" s="129">
        <f>SUM(C898:C905)</f>
        <v>400</v>
      </c>
      <c r="D897" s="129">
        <f t="shared" si="13"/>
        <v>1.2</v>
      </c>
    </row>
    <row r="898" spans="1:4" ht="13.5">
      <c r="A898" s="132" t="s">
        <v>740</v>
      </c>
      <c r="B898" s="118"/>
      <c r="C898" s="118"/>
      <c r="D898" s="129" t="str">
        <f t="shared" si="13"/>
        <v/>
      </c>
    </row>
    <row r="899" spans="1:4" ht="13.5">
      <c r="A899" s="132" t="s">
        <v>741</v>
      </c>
      <c r="B899" s="118"/>
      <c r="C899" s="118"/>
      <c r="D899" s="129" t="str">
        <f t="shared" si="13"/>
        <v/>
      </c>
    </row>
    <row r="900" spans="1:4" ht="13.5">
      <c r="A900" s="132" t="s">
        <v>742</v>
      </c>
      <c r="B900" s="118">
        <v>31346</v>
      </c>
      <c r="C900" s="118"/>
      <c r="D900" s="129">
        <f t="shared" si="13"/>
        <v>0</v>
      </c>
    </row>
    <row r="901" spans="1:4" ht="13.5">
      <c r="A901" s="132" t="s">
        <v>743</v>
      </c>
      <c r="B901" s="118"/>
      <c r="C901" s="118"/>
      <c r="D901" s="129" t="str">
        <f t="shared" ref="D901:D929" si="14">IF(B901=0,"",ROUND(C901/B901*100,1))</f>
        <v/>
      </c>
    </row>
    <row r="902" spans="1:4" ht="13.5">
      <c r="A902" s="132" t="s">
        <v>744</v>
      </c>
      <c r="B902" s="118"/>
      <c r="C902" s="118"/>
      <c r="D902" s="129" t="str">
        <f t="shared" si="14"/>
        <v/>
      </c>
    </row>
    <row r="903" spans="1:4" ht="13.5">
      <c r="A903" s="132" t="s">
        <v>745</v>
      </c>
      <c r="B903" s="118"/>
      <c r="C903" s="118"/>
      <c r="D903" s="129" t="str">
        <f t="shared" si="14"/>
        <v/>
      </c>
    </row>
    <row r="904" spans="1:4" ht="13.5">
      <c r="A904" s="132" t="s">
        <v>746</v>
      </c>
      <c r="B904" s="118">
        <v>284</v>
      </c>
      <c r="C904" s="118">
        <v>400</v>
      </c>
      <c r="D904" s="129">
        <f t="shared" si="14"/>
        <v>140.80000000000001</v>
      </c>
    </row>
    <row r="905" spans="1:4" ht="13.5">
      <c r="A905" s="132" t="s">
        <v>747</v>
      </c>
      <c r="B905" s="118">
        <v>1960</v>
      </c>
      <c r="C905" s="118"/>
      <c r="D905" s="129">
        <f t="shared" si="14"/>
        <v>0</v>
      </c>
    </row>
    <row r="906" spans="1:4" ht="13.5">
      <c r="A906" s="132" t="s">
        <v>748</v>
      </c>
      <c r="B906" s="129">
        <f>SUM(B907:B909)</f>
        <v>801</v>
      </c>
      <c r="C906" s="129">
        <f>SUM(C907:C909)</f>
        <v>2119</v>
      </c>
      <c r="D906" s="129">
        <f t="shared" si="14"/>
        <v>264.5</v>
      </c>
    </row>
    <row r="907" spans="1:4" ht="13.5">
      <c r="A907" s="132" t="s">
        <v>750</v>
      </c>
      <c r="B907" s="118">
        <v>801</v>
      </c>
      <c r="C907" s="118">
        <v>2119</v>
      </c>
      <c r="D907" s="129">
        <f t="shared" si="14"/>
        <v>264.5</v>
      </c>
    </row>
    <row r="908" spans="1:4" ht="13.5">
      <c r="A908" s="132" t="s">
        <v>751</v>
      </c>
      <c r="B908" s="118"/>
      <c r="C908" s="118"/>
      <c r="D908" s="129" t="str">
        <f t="shared" si="14"/>
        <v/>
      </c>
    </row>
    <row r="909" spans="1:4" ht="13.5">
      <c r="A909" s="132" t="s">
        <v>752</v>
      </c>
      <c r="B909" s="118"/>
      <c r="C909" s="118"/>
      <c r="D909" s="129" t="str">
        <f t="shared" si="14"/>
        <v/>
      </c>
    </row>
    <row r="910" spans="1:4" ht="13.5">
      <c r="A910" s="132" t="s">
        <v>753</v>
      </c>
      <c r="B910" s="129">
        <f>SUM(B911:B913)</f>
        <v>0</v>
      </c>
      <c r="C910" s="129">
        <f>SUM(C911:C913)</f>
        <v>0</v>
      </c>
      <c r="D910" s="129" t="str">
        <f t="shared" si="14"/>
        <v/>
      </c>
    </row>
    <row r="911" spans="1:4" ht="13.5">
      <c r="A911" s="132" t="s">
        <v>754</v>
      </c>
      <c r="B911" s="118"/>
      <c r="C911" s="118"/>
      <c r="D911" s="129" t="str">
        <f t="shared" si="14"/>
        <v/>
      </c>
    </row>
    <row r="912" spans="1:4" ht="13.5">
      <c r="A912" s="132" t="s">
        <v>755</v>
      </c>
      <c r="B912" s="118"/>
      <c r="C912" s="118"/>
      <c r="D912" s="129" t="str">
        <f t="shared" si="14"/>
        <v/>
      </c>
    </row>
    <row r="913" spans="1:4" ht="13.5">
      <c r="A913" s="132" t="s">
        <v>756</v>
      </c>
      <c r="B913" s="118"/>
      <c r="C913" s="118"/>
      <c r="D913" s="129" t="str">
        <f t="shared" si="14"/>
        <v/>
      </c>
    </row>
    <row r="914" spans="1:4" ht="13.5">
      <c r="A914" s="132" t="s">
        <v>757</v>
      </c>
      <c r="B914" s="129">
        <v>0</v>
      </c>
      <c r="C914" s="129">
        <v>0</v>
      </c>
      <c r="D914" s="129" t="str">
        <f t="shared" si="14"/>
        <v/>
      </c>
    </row>
    <row r="915" spans="1:4" ht="13.5">
      <c r="A915" s="132" t="s">
        <v>758</v>
      </c>
      <c r="B915" s="129">
        <v>0</v>
      </c>
      <c r="C915" s="129">
        <v>702</v>
      </c>
      <c r="D915" s="129" t="str">
        <f t="shared" si="14"/>
        <v/>
      </c>
    </row>
    <row r="916" spans="1:4" ht="13.5">
      <c r="A916" s="132" t="s">
        <v>759</v>
      </c>
      <c r="B916" s="129">
        <f>SUM(B917)</f>
        <v>618</v>
      </c>
      <c r="C916" s="129">
        <f>SUM(C917)</f>
        <v>762</v>
      </c>
      <c r="D916" s="129">
        <f t="shared" si="14"/>
        <v>123.3</v>
      </c>
    </row>
    <row r="917" spans="1:4" ht="13.5">
      <c r="A917" s="132" t="s">
        <v>760</v>
      </c>
      <c r="B917" s="129">
        <f>SUM(B918:B921)</f>
        <v>618</v>
      </c>
      <c r="C917" s="129">
        <f>SUM(C918:C921)</f>
        <v>762</v>
      </c>
      <c r="D917" s="129">
        <f t="shared" si="14"/>
        <v>123.3</v>
      </c>
    </row>
    <row r="918" spans="1:4" ht="13.5">
      <c r="A918" s="132" t="s">
        <v>761</v>
      </c>
      <c r="B918" s="133">
        <v>618</v>
      </c>
      <c r="C918" s="118">
        <v>762</v>
      </c>
      <c r="D918" s="129">
        <f t="shared" si="14"/>
        <v>123.3</v>
      </c>
    </row>
    <row r="919" spans="1:4" ht="13.5">
      <c r="A919" s="132" t="s">
        <v>822</v>
      </c>
      <c r="B919" s="118"/>
      <c r="C919" s="118"/>
      <c r="D919" s="129" t="str">
        <f t="shared" si="14"/>
        <v/>
      </c>
    </row>
    <row r="920" spans="1:4" ht="13.5">
      <c r="A920" s="132" t="s">
        <v>823</v>
      </c>
      <c r="B920" s="118"/>
      <c r="C920" s="118"/>
      <c r="D920" s="129" t="str">
        <f t="shared" si="14"/>
        <v/>
      </c>
    </row>
    <row r="921" spans="1:4" ht="13.5">
      <c r="A921" s="132" t="s">
        <v>824</v>
      </c>
      <c r="B921" s="118"/>
      <c r="C921" s="118"/>
      <c r="D921" s="129" t="str">
        <f t="shared" si="14"/>
        <v/>
      </c>
    </row>
    <row r="922" spans="1:4" s="138" customFormat="1">
      <c r="A922" s="132" t="s">
        <v>825</v>
      </c>
      <c r="B922" s="129">
        <f>SUM(B923)</f>
        <v>0</v>
      </c>
      <c r="C922" s="129">
        <f>SUM(C923)</f>
        <v>0</v>
      </c>
      <c r="D922" s="129" t="str">
        <f t="shared" si="14"/>
        <v/>
      </c>
    </row>
    <row r="923" spans="1:4" s="138" customFormat="1">
      <c r="A923" s="132" t="s">
        <v>826</v>
      </c>
      <c r="B923" s="118"/>
      <c r="C923" s="118"/>
      <c r="D923" s="129" t="str">
        <f t="shared" si="14"/>
        <v/>
      </c>
    </row>
    <row r="924" spans="1:4" ht="13.5">
      <c r="A924" s="132" t="s">
        <v>827</v>
      </c>
      <c r="B924" s="129">
        <f>SUM(B925:B926)</f>
        <v>191</v>
      </c>
      <c r="C924" s="129">
        <f>SUM(C925:C926)</f>
        <v>3077</v>
      </c>
      <c r="D924" s="129">
        <f t="shared" si="14"/>
        <v>1611</v>
      </c>
    </row>
    <row r="925" spans="1:4" ht="13.5">
      <c r="A925" s="132" t="s">
        <v>762</v>
      </c>
      <c r="B925" s="118"/>
      <c r="C925" s="118">
        <v>2777</v>
      </c>
      <c r="D925" s="129" t="str">
        <f t="shared" si="14"/>
        <v/>
      </c>
    </row>
    <row r="926" spans="1:4" ht="13.5">
      <c r="A926" s="132" t="s">
        <v>763</v>
      </c>
      <c r="B926" s="118">
        <v>191</v>
      </c>
      <c r="C926" s="118">
        <v>300</v>
      </c>
      <c r="D926" s="129">
        <f t="shared" si="14"/>
        <v>157.1</v>
      </c>
    </row>
    <row r="927" spans="1:4" ht="13.5">
      <c r="A927" s="132"/>
      <c r="B927" s="118"/>
      <c r="C927" s="118"/>
      <c r="D927" s="129" t="str">
        <f t="shared" si="14"/>
        <v/>
      </c>
    </row>
    <row r="928" spans="1:4" ht="13.5">
      <c r="A928" s="132"/>
      <c r="B928" s="118"/>
      <c r="C928" s="118"/>
      <c r="D928" s="129" t="str">
        <f t="shared" si="14"/>
        <v/>
      </c>
    </row>
    <row r="929" spans="1:4" ht="13.5">
      <c r="A929" s="125" t="s">
        <v>764</v>
      </c>
      <c r="B929" s="128">
        <f>SUM(B924,B922,B916,B915,B914,B896,B870,B860,B859,B847,B818,B772,B656,B636,B583,B512,B396,B357,B301,B252,B186,B185,B182,B5,)</f>
        <v>120243</v>
      </c>
      <c r="C929" s="128">
        <f>SUM(C924,C922,C916,C915,C914,C896,C870,C860,C859,C847,C818,C772,C656,C636,C583,C512,C396,C357,C301,C252,C186,C185,C182,C5,)</f>
        <v>79731</v>
      </c>
      <c r="D929" s="129">
        <f t="shared" si="14"/>
        <v>66.3</v>
      </c>
    </row>
  </sheetData>
  <autoFilter ref="A4:D4"/>
  <mergeCells count="1">
    <mergeCell ref="A2:D2"/>
  </mergeCells>
  <phoneticPr fontId="19" type="noConversion"/>
  <printOptions horizontalCentered="1"/>
  <pageMargins left="0.86" right="0.78" top="0.27" bottom="0.47244094488188981" header="0.17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0"/>
  <sheetViews>
    <sheetView topLeftCell="A7" workbookViewId="0">
      <selection activeCell="C33" sqref="C33"/>
    </sheetView>
  </sheetViews>
  <sheetFormatPr defaultColWidth="8" defaultRowHeight="12.75"/>
  <cols>
    <col min="1" max="1" width="22" style="18" customWidth="1"/>
    <col min="2" max="2" width="37.25" style="18" customWidth="1"/>
    <col min="3" max="3" width="26.375" style="18" customWidth="1"/>
    <col min="4" max="13" width="10.625" style="19" customWidth="1"/>
    <col min="14" max="253" width="8" style="19"/>
    <col min="254" max="256" width="2.75" style="19" customWidth="1"/>
    <col min="257" max="257" width="14.125" style="19" customWidth="1"/>
    <col min="258" max="258" width="6.375" style="19" customWidth="1"/>
    <col min="259" max="259" width="10.5" style="19" customWidth="1"/>
    <col min="260" max="260" width="19.25" style="19" customWidth="1"/>
    <col min="261" max="261" width="6.875" style="19" customWidth="1"/>
    <col min="262" max="262" width="4" style="19" customWidth="1"/>
    <col min="263" max="263" width="3.75" style="19" customWidth="1"/>
    <col min="264" max="264" width="4.875" style="19" customWidth="1"/>
    <col min="265" max="265" width="8.625" style="19" customWidth="1"/>
    <col min="266" max="266" width="10.5" style="19" customWidth="1"/>
    <col min="267" max="267" width="9.25" style="19" customWidth="1"/>
    <col min="268" max="268" width="9.625" style="19" customWidth="1"/>
    <col min="269" max="269" width="8.5" style="19" customWidth="1"/>
    <col min="270" max="509" width="8" style="19"/>
    <col min="510" max="512" width="2.75" style="19" customWidth="1"/>
    <col min="513" max="513" width="14.125" style="19" customWidth="1"/>
    <col min="514" max="514" width="6.375" style="19" customWidth="1"/>
    <col min="515" max="515" width="10.5" style="19" customWidth="1"/>
    <col min="516" max="516" width="19.25" style="19" customWidth="1"/>
    <col min="517" max="517" width="6.875" style="19" customWidth="1"/>
    <col min="518" max="518" width="4" style="19" customWidth="1"/>
    <col min="519" max="519" width="3.75" style="19" customWidth="1"/>
    <col min="520" max="520" width="4.875" style="19" customWidth="1"/>
    <col min="521" max="521" width="8.625" style="19" customWidth="1"/>
    <col min="522" max="522" width="10.5" style="19" customWidth="1"/>
    <col min="523" max="523" width="9.25" style="19" customWidth="1"/>
    <col min="524" max="524" width="9.625" style="19" customWidth="1"/>
    <col min="525" max="525" width="8.5" style="19" customWidth="1"/>
    <col min="526" max="765" width="8" style="19"/>
    <col min="766" max="768" width="2.75" style="19" customWidth="1"/>
    <col min="769" max="769" width="14.125" style="19" customWidth="1"/>
    <col min="770" max="770" width="6.375" style="19" customWidth="1"/>
    <col min="771" max="771" width="10.5" style="19" customWidth="1"/>
    <col min="772" max="772" width="19.25" style="19" customWidth="1"/>
    <col min="773" max="773" width="6.875" style="19" customWidth="1"/>
    <col min="774" max="774" width="4" style="19" customWidth="1"/>
    <col min="775" max="775" width="3.75" style="19" customWidth="1"/>
    <col min="776" max="776" width="4.875" style="19" customWidth="1"/>
    <col min="777" max="777" width="8.625" style="19" customWidth="1"/>
    <col min="778" max="778" width="10.5" style="19" customWidth="1"/>
    <col min="779" max="779" width="9.25" style="19" customWidth="1"/>
    <col min="780" max="780" width="9.625" style="19" customWidth="1"/>
    <col min="781" max="781" width="8.5" style="19" customWidth="1"/>
    <col min="782" max="1021" width="8" style="19"/>
    <col min="1022" max="1024" width="2.75" style="19" customWidth="1"/>
    <col min="1025" max="1025" width="14.125" style="19" customWidth="1"/>
    <col min="1026" max="1026" width="6.375" style="19" customWidth="1"/>
    <col min="1027" max="1027" width="10.5" style="19" customWidth="1"/>
    <col min="1028" max="1028" width="19.25" style="19" customWidth="1"/>
    <col min="1029" max="1029" width="6.875" style="19" customWidth="1"/>
    <col min="1030" max="1030" width="4" style="19" customWidth="1"/>
    <col min="1031" max="1031" width="3.75" style="19" customWidth="1"/>
    <col min="1032" max="1032" width="4.875" style="19" customWidth="1"/>
    <col min="1033" max="1033" width="8.625" style="19" customWidth="1"/>
    <col min="1034" max="1034" width="10.5" style="19" customWidth="1"/>
    <col min="1035" max="1035" width="9.25" style="19" customWidth="1"/>
    <col min="1036" max="1036" width="9.625" style="19" customWidth="1"/>
    <col min="1037" max="1037" width="8.5" style="19" customWidth="1"/>
    <col min="1038" max="1277" width="8" style="19"/>
    <col min="1278" max="1280" width="2.75" style="19" customWidth="1"/>
    <col min="1281" max="1281" width="14.125" style="19" customWidth="1"/>
    <col min="1282" max="1282" width="6.375" style="19" customWidth="1"/>
    <col min="1283" max="1283" width="10.5" style="19" customWidth="1"/>
    <col min="1284" max="1284" width="19.25" style="19" customWidth="1"/>
    <col min="1285" max="1285" width="6.875" style="19" customWidth="1"/>
    <col min="1286" max="1286" width="4" style="19" customWidth="1"/>
    <col min="1287" max="1287" width="3.75" style="19" customWidth="1"/>
    <col min="1288" max="1288" width="4.875" style="19" customWidth="1"/>
    <col min="1289" max="1289" width="8.625" style="19" customWidth="1"/>
    <col min="1290" max="1290" width="10.5" style="19" customWidth="1"/>
    <col min="1291" max="1291" width="9.25" style="19" customWidth="1"/>
    <col min="1292" max="1292" width="9.625" style="19" customWidth="1"/>
    <col min="1293" max="1293" width="8.5" style="19" customWidth="1"/>
    <col min="1294" max="1533" width="8" style="19"/>
    <col min="1534" max="1536" width="2.75" style="19" customWidth="1"/>
    <col min="1537" max="1537" width="14.125" style="19" customWidth="1"/>
    <col min="1538" max="1538" width="6.375" style="19" customWidth="1"/>
    <col min="1539" max="1539" width="10.5" style="19" customWidth="1"/>
    <col min="1540" max="1540" width="19.25" style="19" customWidth="1"/>
    <col min="1541" max="1541" width="6.875" style="19" customWidth="1"/>
    <col min="1542" max="1542" width="4" style="19" customWidth="1"/>
    <col min="1543" max="1543" width="3.75" style="19" customWidth="1"/>
    <col min="1544" max="1544" width="4.875" style="19" customWidth="1"/>
    <col min="1545" max="1545" width="8.625" style="19" customWidth="1"/>
    <col min="1546" max="1546" width="10.5" style="19" customWidth="1"/>
    <col min="1547" max="1547" width="9.25" style="19" customWidth="1"/>
    <col min="1548" max="1548" width="9.625" style="19" customWidth="1"/>
    <col min="1549" max="1549" width="8.5" style="19" customWidth="1"/>
    <col min="1550" max="1789" width="8" style="19"/>
    <col min="1790" max="1792" width="2.75" style="19" customWidth="1"/>
    <col min="1793" max="1793" width="14.125" style="19" customWidth="1"/>
    <col min="1794" max="1794" width="6.375" style="19" customWidth="1"/>
    <col min="1795" max="1795" width="10.5" style="19" customWidth="1"/>
    <col min="1796" max="1796" width="19.25" style="19" customWidth="1"/>
    <col min="1797" max="1797" width="6.875" style="19" customWidth="1"/>
    <col min="1798" max="1798" width="4" style="19" customWidth="1"/>
    <col min="1799" max="1799" width="3.75" style="19" customWidth="1"/>
    <col min="1800" max="1800" width="4.875" style="19" customWidth="1"/>
    <col min="1801" max="1801" width="8.625" style="19" customWidth="1"/>
    <col min="1802" max="1802" width="10.5" style="19" customWidth="1"/>
    <col min="1803" max="1803" width="9.25" style="19" customWidth="1"/>
    <col min="1804" max="1804" width="9.625" style="19" customWidth="1"/>
    <col min="1805" max="1805" width="8.5" style="19" customWidth="1"/>
    <col min="1806" max="2045" width="8" style="19"/>
    <col min="2046" max="2048" width="2.75" style="19" customWidth="1"/>
    <col min="2049" max="2049" width="14.125" style="19" customWidth="1"/>
    <col min="2050" max="2050" width="6.375" style="19" customWidth="1"/>
    <col min="2051" max="2051" width="10.5" style="19" customWidth="1"/>
    <col min="2052" max="2052" width="19.25" style="19" customWidth="1"/>
    <col min="2053" max="2053" width="6.875" style="19" customWidth="1"/>
    <col min="2054" max="2054" width="4" style="19" customWidth="1"/>
    <col min="2055" max="2055" width="3.75" style="19" customWidth="1"/>
    <col min="2056" max="2056" width="4.875" style="19" customWidth="1"/>
    <col min="2057" max="2057" width="8.625" style="19" customWidth="1"/>
    <col min="2058" max="2058" width="10.5" style="19" customWidth="1"/>
    <col min="2059" max="2059" width="9.25" style="19" customWidth="1"/>
    <col min="2060" max="2060" width="9.625" style="19" customWidth="1"/>
    <col min="2061" max="2061" width="8.5" style="19" customWidth="1"/>
    <col min="2062" max="2301" width="8" style="19"/>
    <col min="2302" max="2304" width="2.75" style="19" customWidth="1"/>
    <col min="2305" max="2305" width="14.125" style="19" customWidth="1"/>
    <col min="2306" max="2306" width="6.375" style="19" customWidth="1"/>
    <col min="2307" max="2307" width="10.5" style="19" customWidth="1"/>
    <col min="2308" max="2308" width="19.25" style="19" customWidth="1"/>
    <col min="2309" max="2309" width="6.875" style="19" customWidth="1"/>
    <col min="2310" max="2310" width="4" style="19" customWidth="1"/>
    <col min="2311" max="2311" width="3.75" style="19" customWidth="1"/>
    <col min="2312" max="2312" width="4.875" style="19" customWidth="1"/>
    <col min="2313" max="2313" width="8.625" style="19" customWidth="1"/>
    <col min="2314" max="2314" width="10.5" style="19" customWidth="1"/>
    <col min="2315" max="2315" width="9.25" style="19" customWidth="1"/>
    <col min="2316" max="2316" width="9.625" style="19" customWidth="1"/>
    <col min="2317" max="2317" width="8.5" style="19" customWidth="1"/>
    <col min="2318" max="2557" width="8" style="19"/>
    <col min="2558" max="2560" width="2.75" style="19" customWidth="1"/>
    <col min="2561" max="2561" width="14.125" style="19" customWidth="1"/>
    <col min="2562" max="2562" width="6.375" style="19" customWidth="1"/>
    <col min="2563" max="2563" width="10.5" style="19" customWidth="1"/>
    <col min="2564" max="2564" width="19.25" style="19" customWidth="1"/>
    <col min="2565" max="2565" width="6.875" style="19" customWidth="1"/>
    <col min="2566" max="2566" width="4" style="19" customWidth="1"/>
    <col min="2567" max="2567" width="3.75" style="19" customWidth="1"/>
    <col min="2568" max="2568" width="4.875" style="19" customWidth="1"/>
    <col min="2569" max="2569" width="8.625" style="19" customWidth="1"/>
    <col min="2570" max="2570" width="10.5" style="19" customWidth="1"/>
    <col min="2571" max="2571" width="9.25" style="19" customWidth="1"/>
    <col min="2572" max="2572" width="9.625" style="19" customWidth="1"/>
    <col min="2573" max="2573" width="8.5" style="19" customWidth="1"/>
    <col min="2574" max="2813" width="8" style="19"/>
    <col min="2814" max="2816" width="2.75" style="19" customWidth="1"/>
    <col min="2817" max="2817" width="14.125" style="19" customWidth="1"/>
    <col min="2818" max="2818" width="6.375" style="19" customWidth="1"/>
    <col min="2819" max="2819" width="10.5" style="19" customWidth="1"/>
    <col min="2820" max="2820" width="19.25" style="19" customWidth="1"/>
    <col min="2821" max="2821" width="6.875" style="19" customWidth="1"/>
    <col min="2822" max="2822" width="4" style="19" customWidth="1"/>
    <col min="2823" max="2823" width="3.75" style="19" customWidth="1"/>
    <col min="2824" max="2824" width="4.875" style="19" customWidth="1"/>
    <col min="2825" max="2825" width="8.625" style="19" customWidth="1"/>
    <col min="2826" max="2826" width="10.5" style="19" customWidth="1"/>
    <col min="2827" max="2827" width="9.25" style="19" customWidth="1"/>
    <col min="2828" max="2828" width="9.625" style="19" customWidth="1"/>
    <col min="2829" max="2829" width="8.5" style="19" customWidth="1"/>
    <col min="2830" max="3069" width="8" style="19"/>
    <col min="3070" max="3072" width="2.75" style="19" customWidth="1"/>
    <col min="3073" max="3073" width="14.125" style="19" customWidth="1"/>
    <col min="3074" max="3074" width="6.375" style="19" customWidth="1"/>
    <col min="3075" max="3075" width="10.5" style="19" customWidth="1"/>
    <col min="3076" max="3076" width="19.25" style="19" customWidth="1"/>
    <col min="3077" max="3077" width="6.875" style="19" customWidth="1"/>
    <col min="3078" max="3078" width="4" style="19" customWidth="1"/>
    <col min="3079" max="3079" width="3.75" style="19" customWidth="1"/>
    <col min="3080" max="3080" width="4.875" style="19" customWidth="1"/>
    <col min="3081" max="3081" width="8.625" style="19" customWidth="1"/>
    <col min="3082" max="3082" width="10.5" style="19" customWidth="1"/>
    <col min="3083" max="3083" width="9.25" style="19" customWidth="1"/>
    <col min="3084" max="3084" width="9.625" style="19" customWidth="1"/>
    <col min="3085" max="3085" width="8.5" style="19" customWidth="1"/>
    <col min="3086" max="3325" width="8" style="19"/>
    <col min="3326" max="3328" width="2.75" style="19" customWidth="1"/>
    <col min="3329" max="3329" width="14.125" style="19" customWidth="1"/>
    <col min="3330" max="3330" width="6.375" style="19" customWidth="1"/>
    <col min="3331" max="3331" width="10.5" style="19" customWidth="1"/>
    <col min="3332" max="3332" width="19.25" style="19" customWidth="1"/>
    <col min="3333" max="3333" width="6.875" style="19" customWidth="1"/>
    <col min="3334" max="3334" width="4" style="19" customWidth="1"/>
    <col min="3335" max="3335" width="3.75" style="19" customWidth="1"/>
    <col min="3336" max="3336" width="4.875" style="19" customWidth="1"/>
    <col min="3337" max="3337" width="8.625" style="19" customWidth="1"/>
    <col min="3338" max="3338" width="10.5" style="19" customWidth="1"/>
    <col min="3339" max="3339" width="9.25" style="19" customWidth="1"/>
    <col min="3340" max="3340" width="9.625" style="19" customWidth="1"/>
    <col min="3341" max="3341" width="8.5" style="19" customWidth="1"/>
    <col min="3342" max="3581" width="8" style="19"/>
    <col min="3582" max="3584" width="2.75" style="19" customWidth="1"/>
    <col min="3585" max="3585" width="14.125" style="19" customWidth="1"/>
    <col min="3586" max="3586" width="6.375" style="19" customWidth="1"/>
    <col min="3587" max="3587" width="10.5" style="19" customWidth="1"/>
    <col min="3588" max="3588" width="19.25" style="19" customWidth="1"/>
    <col min="3589" max="3589" width="6.875" style="19" customWidth="1"/>
    <col min="3590" max="3590" width="4" style="19" customWidth="1"/>
    <col min="3591" max="3591" width="3.75" style="19" customWidth="1"/>
    <col min="3592" max="3592" width="4.875" style="19" customWidth="1"/>
    <col min="3593" max="3593" width="8.625" style="19" customWidth="1"/>
    <col min="3594" max="3594" width="10.5" style="19" customWidth="1"/>
    <col min="3595" max="3595" width="9.25" style="19" customWidth="1"/>
    <col min="3596" max="3596" width="9.625" style="19" customWidth="1"/>
    <col min="3597" max="3597" width="8.5" style="19" customWidth="1"/>
    <col min="3598" max="3837" width="8" style="19"/>
    <col min="3838" max="3840" width="2.75" style="19" customWidth="1"/>
    <col min="3841" max="3841" width="14.125" style="19" customWidth="1"/>
    <col min="3842" max="3842" width="6.375" style="19" customWidth="1"/>
    <col min="3843" max="3843" width="10.5" style="19" customWidth="1"/>
    <col min="3844" max="3844" width="19.25" style="19" customWidth="1"/>
    <col min="3845" max="3845" width="6.875" style="19" customWidth="1"/>
    <col min="3846" max="3846" width="4" style="19" customWidth="1"/>
    <col min="3847" max="3847" width="3.75" style="19" customWidth="1"/>
    <col min="3848" max="3848" width="4.875" style="19" customWidth="1"/>
    <col min="3849" max="3849" width="8.625" style="19" customWidth="1"/>
    <col min="3850" max="3850" width="10.5" style="19" customWidth="1"/>
    <col min="3851" max="3851" width="9.25" style="19" customWidth="1"/>
    <col min="3852" max="3852" width="9.625" style="19" customWidth="1"/>
    <col min="3853" max="3853" width="8.5" style="19" customWidth="1"/>
    <col min="3854" max="4093" width="8" style="19"/>
    <col min="4094" max="4096" width="2.75" style="19" customWidth="1"/>
    <col min="4097" max="4097" width="14.125" style="19" customWidth="1"/>
    <col min="4098" max="4098" width="6.375" style="19" customWidth="1"/>
    <col min="4099" max="4099" width="10.5" style="19" customWidth="1"/>
    <col min="4100" max="4100" width="19.25" style="19" customWidth="1"/>
    <col min="4101" max="4101" width="6.875" style="19" customWidth="1"/>
    <col min="4102" max="4102" width="4" style="19" customWidth="1"/>
    <col min="4103" max="4103" width="3.75" style="19" customWidth="1"/>
    <col min="4104" max="4104" width="4.875" style="19" customWidth="1"/>
    <col min="4105" max="4105" width="8.625" style="19" customWidth="1"/>
    <col min="4106" max="4106" width="10.5" style="19" customWidth="1"/>
    <col min="4107" max="4107" width="9.25" style="19" customWidth="1"/>
    <col min="4108" max="4108" width="9.625" style="19" customWidth="1"/>
    <col min="4109" max="4109" width="8.5" style="19" customWidth="1"/>
    <col min="4110" max="4349" width="8" style="19"/>
    <col min="4350" max="4352" width="2.75" style="19" customWidth="1"/>
    <col min="4353" max="4353" width="14.125" style="19" customWidth="1"/>
    <col min="4354" max="4354" width="6.375" style="19" customWidth="1"/>
    <col min="4355" max="4355" width="10.5" style="19" customWidth="1"/>
    <col min="4356" max="4356" width="19.25" style="19" customWidth="1"/>
    <col min="4357" max="4357" width="6.875" style="19" customWidth="1"/>
    <col min="4358" max="4358" width="4" style="19" customWidth="1"/>
    <col min="4359" max="4359" width="3.75" style="19" customWidth="1"/>
    <col min="4360" max="4360" width="4.875" style="19" customWidth="1"/>
    <col min="4361" max="4361" width="8.625" style="19" customWidth="1"/>
    <col min="4362" max="4362" width="10.5" style="19" customWidth="1"/>
    <col min="4363" max="4363" width="9.25" style="19" customWidth="1"/>
    <col min="4364" max="4364" width="9.625" style="19" customWidth="1"/>
    <col min="4365" max="4365" width="8.5" style="19" customWidth="1"/>
    <col min="4366" max="4605" width="8" style="19"/>
    <col min="4606" max="4608" width="2.75" style="19" customWidth="1"/>
    <col min="4609" max="4609" width="14.125" style="19" customWidth="1"/>
    <col min="4610" max="4610" width="6.375" style="19" customWidth="1"/>
    <col min="4611" max="4611" width="10.5" style="19" customWidth="1"/>
    <col min="4612" max="4612" width="19.25" style="19" customWidth="1"/>
    <col min="4613" max="4613" width="6.875" style="19" customWidth="1"/>
    <col min="4614" max="4614" width="4" style="19" customWidth="1"/>
    <col min="4615" max="4615" width="3.75" style="19" customWidth="1"/>
    <col min="4616" max="4616" width="4.875" style="19" customWidth="1"/>
    <col min="4617" max="4617" width="8.625" style="19" customWidth="1"/>
    <col min="4618" max="4618" width="10.5" style="19" customWidth="1"/>
    <col min="4619" max="4619" width="9.25" style="19" customWidth="1"/>
    <col min="4620" max="4620" width="9.625" style="19" customWidth="1"/>
    <col min="4621" max="4621" width="8.5" style="19" customWidth="1"/>
    <col min="4622" max="4861" width="8" style="19"/>
    <col min="4862" max="4864" width="2.75" style="19" customWidth="1"/>
    <col min="4865" max="4865" width="14.125" style="19" customWidth="1"/>
    <col min="4866" max="4866" width="6.375" style="19" customWidth="1"/>
    <col min="4867" max="4867" width="10.5" style="19" customWidth="1"/>
    <col min="4868" max="4868" width="19.25" style="19" customWidth="1"/>
    <col min="4869" max="4869" width="6.875" style="19" customWidth="1"/>
    <col min="4870" max="4870" width="4" style="19" customWidth="1"/>
    <col min="4871" max="4871" width="3.75" style="19" customWidth="1"/>
    <col min="4872" max="4872" width="4.875" style="19" customWidth="1"/>
    <col min="4873" max="4873" width="8.625" style="19" customWidth="1"/>
    <col min="4874" max="4874" width="10.5" style="19" customWidth="1"/>
    <col min="4875" max="4875" width="9.25" style="19" customWidth="1"/>
    <col min="4876" max="4876" width="9.625" style="19" customWidth="1"/>
    <col min="4877" max="4877" width="8.5" style="19" customWidth="1"/>
    <col min="4878" max="5117" width="8" style="19"/>
    <col min="5118" max="5120" width="2.75" style="19" customWidth="1"/>
    <col min="5121" max="5121" width="14.125" style="19" customWidth="1"/>
    <col min="5122" max="5122" width="6.375" style="19" customWidth="1"/>
    <col min="5123" max="5123" width="10.5" style="19" customWidth="1"/>
    <col min="5124" max="5124" width="19.25" style="19" customWidth="1"/>
    <col min="5125" max="5125" width="6.875" style="19" customWidth="1"/>
    <col min="5126" max="5126" width="4" style="19" customWidth="1"/>
    <col min="5127" max="5127" width="3.75" style="19" customWidth="1"/>
    <col min="5128" max="5128" width="4.875" style="19" customWidth="1"/>
    <col min="5129" max="5129" width="8.625" style="19" customWidth="1"/>
    <col min="5130" max="5130" width="10.5" style="19" customWidth="1"/>
    <col min="5131" max="5131" width="9.25" style="19" customWidth="1"/>
    <col min="5132" max="5132" width="9.625" style="19" customWidth="1"/>
    <col min="5133" max="5133" width="8.5" style="19" customWidth="1"/>
    <col min="5134" max="5373" width="8" style="19"/>
    <col min="5374" max="5376" width="2.75" style="19" customWidth="1"/>
    <col min="5377" max="5377" width="14.125" style="19" customWidth="1"/>
    <col min="5378" max="5378" width="6.375" style="19" customWidth="1"/>
    <col min="5379" max="5379" width="10.5" style="19" customWidth="1"/>
    <col min="5380" max="5380" width="19.25" style="19" customWidth="1"/>
    <col min="5381" max="5381" width="6.875" style="19" customWidth="1"/>
    <col min="5382" max="5382" width="4" style="19" customWidth="1"/>
    <col min="5383" max="5383" width="3.75" style="19" customWidth="1"/>
    <col min="5384" max="5384" width="4.875" style="19" customWidth="1"/>
    <col min="5385" max="5385" width="8.625" style="19" customWidth="1"/>
    <col min="5386" max="5386" width="10.5" style="19" customWidth="1"/>
    <col min="5387" max="5387" width="9.25" style="19" customWidth="1"/>
    <col min="5388" max="5388" width="9.625" style="19" customWidth="1"/>
    <col min="5389" max="5389" width="8.5" style="19" customWidth="1"/>
    <col min="5390" max="5629" width="8" style="19"/>
    <col min="5630" max="5632" width="2.75" style="19" customWidth="1"/>
    <col min="5633" max="5633" width="14.125" style="19" customWidth="1"/>
    <col min="5634" max="5634" width="6.375" style="19" customWidth="1"/>
    <col min="5635" max="5635" width="10.5" style="19" customWidth="1"/>
    <col min="5636" max="5636" width="19.25" style="19" customWidth="1"/>
    <col min="5637" max="5637" width="6.875" style="19" customWidth="1"/>
    <col min="5638" max="5638" width="4" style="19" customWidth="1"/>
    <col min="5639" max="5639" width="3.75" style="19" customWidth="1"/>
    <col min="5640" max="5640" width="4.875" style="19" customWidth="1"/>
    <col min="5641" max="5641" width="8.625" style="19" customWidth="1"/>
    <col min="5642" max="5642" width="10.5" style="19" customWidth="1"/>
    <col min="5643" max="5643" width="9.25" style="19" customWidth="1"/>
    <col min="5644" max="5644" width="9.625" style="19" customWidth="1"/>
    <col min="5645" max="5645" width="8.5" style="19" customWidth="1"/>
    <col min="5646" max="5885" width="8" style="19"/>
    <col min="5886" max="5888" width="2.75" style="19" customWidth="1"/>
    <col min="5889" max="5889" width="14.125" style="19" customWidth="1"/>
    <col min="5890" max="5890" width="6.375" style="19" customWidth="1"/>
    <col min="5891" max="5891" width="10.5" style="19" customWidth="1"/>
    <col min="5892" max="5892" width="19.25" style="19" customWidth="1"/>
    <col min="5893" max="5893" width="6.875" style="19" customWidth="1"/>
    <col min="5894" max="5894" width="4" style="19" customWidth="1"/>
    <col min="5895" max="5895" width="3.75" style="19" customWidth="1"/>
    <col min="5896" max="5896" width="4.875" style="19" customWidth="1"/>
    <col min="5897" max="5897" width="8.625" style="19" customWidth="1"/>
    <col min="5898" max="5898" width="10.5" style="19" customWidth="1"/>
    <col min="5899" max="5899" width="9.25" style="19" customWidth="1"/>
    <col min="5900" max="5900" width="9.625" style="19" customWidth="1"/>
    <col min="5901" max="5901" width="8.5" style="19" customWidth="1"/>
    <col min="5902" max="6141" width="8" style="19"/>
    <col min="6142" max="6144" width="2.75" style="19" customWidth="1"/>
    <col min="6145" max="6145" width="14.125" style="19" customWidth="1"/>
    <col min="6146" max="6146" width="6.375" style="19" customWidth="1"/>
    <col min="6147" max="6147" width="10.5" style="19" customWidth="1"/>
    <col min="6148" max="6148" width="19.25" style="19" customWidth="1"/>
    <col min="6149" max="6149" width="6.875" style="19" customWidth="1"/>
    <col min="6150" max="6150" width="4" style="19" customWidth="1"/>
    <col min="6151" max="6151" width="3.75" style="19" customWidth="1"/>
    <col min="6152" max="6152" width="4.875" style="19" customWidth="1"/>
    <col min="6153" max="6153" width="8.625" style="19" customWidth="1"/>
    <col min="6154" max="6154" width="10.5" style="19" customWidth="1"/>
    <col min="6155" max="6155" width="9.25" style="19" customWidth="1"/>
    <col min="6156" max="6156" width="9.625" style="19" customWidth="1"/>
    <col min="6157" max="6157" width="8.5" style="19" customWidth="1"/>
    <col min="6158" max="6397" width="8" style="19"/>
    <col min="6398" max="6400" width="2.75" style="19" customWidth="1"/>
    <col min="6401" max="6401" width="14.125" style="19" customWidth="1"/>
    <col min="6402" max="6402" width="6.375" style="19" customWidth="1"/>
    <col min="6403" max="6403" width="10.5" style="19" customWidth="1"/>
    <col min="6404" max="6404" width="19.25" style="19" customWidth="1"/>
    <col min="6405" max="6405" width="6.875" style="19" customWidth="1"/>
    <col min="6406" max="6406" width="4" style="19" customWidth="1"/>
    <col min="6407" max="6407" width="3.75" style="19" customWidth="1"/>
    <col min="6408" max="6408" width="4.875" style="19" customWidth="1"/>
    <col min="6409" max="6409" width="8.625" style="19" customWidth="1"/>
    <col min="6410" max="6410" width="10.5" style="19" customWidth="1"/>
    <col min="6411" max="6411" width="9.25" style="19" customWidth="1"/>
    <col min="6412" max="6412" width="9.625" style="19" customWidth="1"/>
    <col min="6413" max="6413" width="8.5" style="19" customWidth="1"/>
    <col min="6414" max="6653" width="8" style="19"/>
    <col min="6654" max="6656" width="2.75" style="19" customWidth="1"/>
    <col min="6657" max="6657" width="14.125" style="19" customWidth="1"/>
    <col min="6658" max="6658" width="6.375" style="19" customWidth="1"/>
    <col min="6659" max="6659" width="10.5" style="19" customWidth="1"/>
    <col min="6660" max="6660" width="19.25" style="19" customWidth="1"/>
    <col min="6661" max="6661" width="6.875" style="19" customWidth="1"/>
    <col min="6662" max="6662" width="4" style="19" customWidth="1"/>
    <col min="6663" max="6663" width="3.75" style="19" customWidth="1"/>
    <col min="6664" max="6664" width="4.875" style="19" customWidth="1"/>
    <col min="6665" max="6665" width="8.625" style="19" customWidth="1"/>
    <col min="6666" max="6666" width="10.5" style="19" customWidth="1"/>
    <col min="6667" max="6667" width="9.25" style="19" customWidth="1"/>
    <col min="6668" max="6668" width="9.625" style="19" customWidth="1"/>
    <col min="6669" max="6669" width="8.5" style="19" customWidth="1"/>
    <col min="6670" max="6909" width="8" style="19"/>
    <col min="6910" max="6912" width="2.75" style="19" customWidth="1"/>
    <col min="6913" max="6913" width="14.125" style="19" customWidth="1"/>
    <col min="6914" max="6914" width="6.375" style="19" customWidth="1"/>
    <col min="6915" max="6915" width="10.5" style="19" customWidth="1"/>
    <col min="6916" max="6916" width="19.25" style="19" customWidth="1"/>
    <col min="6917" max="6917" width="6.875" style="19" customWidth="1"/>
    <col min="6918" max="6918" width="4" style="19" customWidth="1"/>
    <col min="6919" max="6919" width="3.75" style="19" customWidth="1"/>
    <col min="6920" max="6920" width="4.875" style="19" customWidth="1"/>
    <col min="6921" max="6921" width="8.625" style="19" customWidth="1"/>
    <col min="6922" max="6922" width="10.5" style="19" customWidth="1"/>
    <col min="6923" max="6923" width="9.25" style="19" customWidth="1"/>
    <col min="6924" max="6924" width="9.625" style="19" customWidth="1"/>
    <col min="6925" max="6925" width="8.5" style="19" customWidth="1"/>
    <col min="6926" max="7165" width="8" style="19"/>
    <col min="7166" max="7168" width="2.75" style="19" customWidth="1"/>
    <col min="7169" max="7169" width="14.125" style="19" customWidth="1"/>
    <col min="7170" max="7170" width="6.375" style="19" customWidth="1"/>
    <col min="7171" max="7171" width="10.5" style="19" customWidth="1"/>
    <col min="7172" max="7172" width="19.25" style="19" customWidth="1"/>
    <col min="7173" max="7173" width="6.875" style="19" customWidth="1"/>
    <col min="7174" max="7174" width="4" style="19" customWidth="1"/>
    <col min="7175" max="7175" width="3.75" style="19" customWidth="1"/>
    <col min="7176" max="7176" width="4.875" style="19" customWidth="1"/>
    <col min="7177" max="7177" width="8.625" style="19" customWidth="1"/>
    <col min="7178" max="7178" width="10.5" style="19" customWidth="1"/>
    <col min="7179" max="7179" width="9.25" style="19" customWidth="1"/>
    <col min="7180" max="7180" width="9.625" style="19" customWidth="1"/>
    <col min="7181" max="7181" width="8.5" style="19" customWidth="1"/>
    <col min="7182" max="7421" width="8" style="19"/>
    <col min="7422" max="7424" width="2.75" style="19" customWidth="1"/>
    <col min="7425" max="7425" width="14.125" style="19" customWidth="1"/>
    <col min="7426" max="7426" width="6.375" style="19" customWidth="1"/>
    <col min="7427" max="7427" width="10.5" style="19" customWidth="1"/>
    <col min="7428" max="7428" width="19.25" style="19" customWidth="1"/>
    <col min="7429" max="7429" width="6.875" style="19" customWidth="1"/>
    <col min="7430" max="7430" width="4" style="19" customWidth="1"/>
    <col min="7431" max="7431" width="3.75" style="19" customWidth="1"/>
    <col min="7432" max="7432" width="4.875" style="19" customWidth="1"/>
    <col min="7433" max="7433" width="8.625" style="19" customWidth="1"/>
    <col min="7434" max="7434" width="10.5" style="19" customWidth="1"/>
    <col min="7435" max="7435" width="9.25" style="19" customWidth="1"/>
    <col min="7436" max="7436" width="9.625" style="19" customWidth="1"/>
    <col min="7437" max="7437" width="8.5" style="19" customWidth="1"/>
    <col min="7438" max="7677" width="8" style="19"/>
    <col min="7678" max="7680" width="2.75" style="19" customWidth="1"/>
    <col min="7681" max="7681" width="14.125" style="19" customWidth="1"/>
    <col min="7682" max="7682" width="6.375" style="19" customWidth="1"/>
    <col min="7683" max="7683" width="10.5" style="19" customWidth="1"/>
    <col min="7684" max="7684" width="19.25" style="19" customWidth="1"/>
    <col min="7685" max="7685" width="6.875" style="19" customWidth="1"/>
    <col min="7686" max="7686" width="4" style="19" customWidth="1"/>
    <col min="7687" max="7687" width="3.75" style="19" customWidth="1"/>
    <col min="7688" max="7688" width="4.875" style="19" customWidth="1"/>
    <col min="7689" max="7689" width="8.625" style="19" customWidth="1"/>
    <col min="7690" max="7690" width="10.5" style="19" customWidth="1"/>
    <col min="7691" max="7691" width="9.25" style="19" customWidth="1"/>
    <col min="7692" max="7692" width="9.625" style="19" customWidth="1"/>
    <col min="7693" max="7693" width="8.5" style="19" customWidth="1"/>
    <col min="7694" max="7933" width="8" style="19"/>
    <col min="7934" max="7936" width="2.75" style="19" customWidth="1"/>
    <col min="7937" max="7937" width="14.125" style="19" customWidth="1"/>
    <col min="7938" max="7938" width="6.375" style="19" customWidth="1"/>
    <col min="7939" max="7939" width="10.5" style="19" customWidth="1"/>
    <col min="7940" max="7940" width="19.25" style="19" customWidth="1"/>
    <col min="7941" max="7941" width="6.875" style="19" customWidth="1"/>
    <col min="7942" max="7942" width="4" style="19" customWidth="1"/>
    <col min="7943" max="7943" width="3.75" style="19" customWidth="1"/>
    <col min="7944" max="7944" width="4.875" style="19" customWidth="1"/>
    <col min="7945" max="7945" width="8.625" style="19" customWidth="1"/>
    <col min="7946" max="7946" width="10.5" style="19" customWidth="1"/>
    <col min="7947" max="7947" width="9.25" style="19" customWidth="1"/>
    <col min="7948" max="7948" width="9.625" style="19" customWidth="1"/>
    <col min="7949" max="7949" width="8.5" style="19" customWidth="1"/>
    <col min="7950" max="8189" width="8" style="19"/>
    <col min="8190" max="8192" width="2.75" style="19" customWidth="1"/>
    <col min="8193" max="8193" width="14.125" style="19" customWidth="1"/>
    <col min="8194" max="8194" width="6.375" style="19" customWidth="1"/>
    <col min="8195" max="8195" width="10.5" style="19" customWidth="1"/>
    <col min="8196" max="8196" width="19.25" style="19" customWidth="1"/>
    <col min="8197" max="8197" width="6.875" style="19" customWidth="1"/>
    <col min="8198" max="8198" width="4" style="19" customWidth="1"/>
    <col min="8199" max="8199" width="3.75" style="19" customWidth="1"/>
    <col min="8200" max="8200" width="4.875" style="19" customWidth="1"/>
    <col min="8201" max="8201" width="8.625" style="19" customWidth="1"/>
    <col min="8202" max="8202" width="10.5" style="19" customWidth="1"/>
    <col min="8203" max="8203" width="9.25" style="19" customWidth="1"/>
    <col min="8204" max="8204" width="9.625" style="19" customWidth="1"/>
    <col min="8205" max="8205" width="8.5" style="19" customWidth="1"/>
    <col min="8206" max="8445" width="8" style="19"/>
    <col min="8446" max="8448" width="2.75" style="19" customWidth="1"/>
    <col min="8449" max="8449" width="14.125" style="19" customWidth="1"/>
    <col min="8450" max="8450" width="6.375" style="19" customWidth="1"/>
    <col min="8451" max="8451" width="10.5" style="19" customWidth="1"/>
    <col min="8452" max="8452" width="19.25" style="19" customWidth="1"/>
    <col min="8453" max="8453" width="6.875" style="19" customWidth="1"/>
    <col min="8454" max="8454" width="4" style="19" customWidth="1"/>
    <col min="8455" max="8455" width="3.75" style="19" customWidth="1"/>
    <col min="8456" max="8456" width="4.875" style="19" customWidth="1"/>
    <col min="8457" max="8457" width="8.625" style="19" customWidth="1"/>
    <col min="8458" max="8458" width="10.5" style="19" customWidth="1"/>
    <col min="8459" max="8459" width="9.25" style="19" customWidth="1"/>
    <col min="8460" max="8460" width="9.625" style="19" customWidth="1"/>
    <col min="8461" max="8461" width="8.5" style="19" customWidth="1"/>
    <col min="8462" max="8701" width="8" style="19"/>
    <col min="8702" max="8704" width="2.75" style="19" customWidth="1"/>
    <col min="8705" max="8705" width="14.125" style="19" customWidth="1"/>
    <col min="8706" max="8706" width="6.375" style="19" customWidth="1"/>
    <col min="8707" max="8707" width="10.5" style="19" customWidth="1"/>
    <col min="8708" max="8708" width="19.25" style="19" customWidth="1"/>
    <col min="8709" max="8709" width="6.875" style="19" customWidth="1"/>
    <col min="8710" max="8710" width="4" style="19" customWidth="1"/>
    <col min="8711" max="8711" width="3.75" style="19" customWidth="1"/>
    <col min="8712" max="8712" width="4.875" style="19" customWidth="1"/>
    <col min="8713" max="8713" width="8.625" style="19" customWidth="1"/>
    <col min="8714" max="8714" width="10.5" style="19" customWidth="1"/>
    <col min="8715" max="8715" width="9.25" style="19" customWidth="1"/>
    <col min="8716" max="8716" width="9.625" style="19" customWidth="1"/>
    <col min="8717" max="8717" width="8.5" style="19" customWidth="1"/>
    <col min="8718" max="8957" width="8" style="19"/>
    <col min="8958" max="8960" width="2.75" style="19" customWidth="1"/>
    <col min="8961" max="8961" width="14.125" style="19" customWidth="1"/>
    <col min="8962" max="8962" width="6.375" style="19" customWidth="1"/>
    <col min="8963" max="8963" width="10.5" style="19" customWidth="1"/>
    <col min="8964" max="8964" width="19.25" style="19" customWidth="1"/>
    <col min="8965" max="8965" width="6.875" style="19" customWidth="1"/>
    <col min="8966" max="8966" width="4" style="19" customWidth="1"/>
    <col min="8967" max="8967" width="3.75" style="19" customWidth="1"/>
    <col min="8968" max="8968" width="4.875" style="19" customWidth="1"/>
    <col min="8969" max="8969" width="8.625" style="19" customWidth="1"/>
    <col min="8970" max="8970" width="10.5" style="19" customWidth="1"/>
    <col min="8971" max="8971" width="9.25" style="19" customWidth="1"/>
    <col min="8972" max="8972" width="9.625" style="19" customWidth="1"/>
    <col min="8973" max="8973" width="8.5" style="19" customWidth="1"/>
    <col min="8974" max="9213" width="8" style="19"/>
    <col min="9214" max="9216" width="2.75" style="19" customWidth="1"/>
    <col min="9217" max="9217" width="14.125" style="19" customWidth="1"/>
    <col min="9218" max="9218" width="6.375" style="19" customWidth="1"/>
    <col min="9219" max="9219" width="10.5" style="19" customWidth="1"/>
    <col min="9220" max="9220" width="19.25" style="19" customWidth="1"/>
    <col min="9221" max="9221" width="6.875" style="19" customWidth="1"/>
    <col min="9222" max="9222" width="4" style="19" customWidth="1"/>
    <col min="9223" max="9223" width="3.75" style="19" customWidth="1"/>
    <col min="9224" max="9224" width="4.875" style="19" customWidth="1"/>
    <col min="9225" max="9225" width="8.625" style="19" customWidth="1"/>
    <col min="9226" max="9226" width="10.5" style="19" customWidth="1"/>
    <col min="9227" max="9227" width="9.25" style="19" customWidth="1"/>
    <col min="9228" max="9228" width="9.625" style="19" customWidth="1"/>
    <col min="9229" max="9229" width="8.5" style="19" customWidth="1"/>
    <col min="9230" max="9469" width="8" style="19"/>
    <col min="9470" max="9472" width="2.75" style="19" customWidth="1"/>
    <col min="9473" max="9473" width="14.125" style="19" customWidth="1"/>
    <col min="9474" max="9474" width="6.375" style="19" customWidth="1"/>
    <col min="9475" max="9475" width="10.5" style="19" customWidth="1"/>
    <col min="9476" max="9476" width="19.25" style="19" customWidth="1"/>
    <col min="9477" max="9477" width="6.875" style="19" customWidth="1"/>
    <col min="9478" max="9478" width="4" style="19" customWidth="1"/>
    <col min="9479" max="9479" width="3.75" style="19" customWidth="1"/>
    <col min="9480" max="9480" width="4.875" style="19" customWidth="1"/>
    <col min="9481" max="9481" width="8.625" style="19" customWidth="1"/>
    <col min="9482" max="9482" width="10.5" style="19" customWidth="1"/>
    <col min="9483" max="9483" width="9.25" style="19" customWidth="1"/>
    <col min="9484" max="9484" width="9.625" style="19" customWidth="1"/>
    <col min="9485" max="9485" width="8.5" style="19" customWidth="1"/>
    <col min="9486" max="9725" width="8" style="19"/>
    <col min="9726" max="9728" width="2.75" style="19" customWidth="1"/>
    <col min="9729" max="9729" width="14.125" style="19" customWidth="1"/>
    <col min="9730" max="9730" width="6.375" style="19" customWidth="1"/>
    <col min="9731" max="9731" width="10.5" style="19" customWidth="1"/>
    <col min="9732" max="9732" width="19.25" style="19" customWidth="1"/>
    <col min="9733" max="9733" width="6.875" style="19" customWidth="1"/>
    <col min="9734" max="9734" width="4" style="19" customWidth="1"/>
    <col min="9735" max="9735" width="3.75" style="19" customWidth="1"/>
    <col min="9736" max="9736" width="4.875" style="19" customWidth="1"/>
    <col min="9737" max="9737" width="8.625" style="19" customWidth="1"/>
    <col min="9738" max="9738" width="10.5" style="19" customWidth="1"/>
    <col min="9739" max="9739" width="9.25" style="19" customWidth="1"/>
    <col min="9740" max="9740" width="9.625" style="19" customWidth="1"/>
    <col min="9741" max="9741" width="8.5" style="19" customWidth="1"/>
    <col min="9742" max="9981" width="8" style="19"/>
    <col min="9982" max="9984" width="2.75" style="19" customWidth="1"/>
    <col min="9985" max="9985" width="14.125" style="19" customWidth="1"/>
    <col min="9986" max="9986" width="6.375" style="19" customWidth="1"/>
    <col min="9987" max="9987" width="10.5" style="19" customWidth="1"/>
    <col min="9988" max="9988" width="19.25" style="19" customWidth="1"/>
    <col min="9989" max="9989" width="6.875" style="19" customWidth="1"/>
    <col min="9990" max="9990" width="4" style="19" customWidth="1"/>
    <col min="9991" max="9991" width="3.75" style="19" customWidth="1"/>
    <col min="9992" max="9992" width="4.875" style="19" customWidth="1"/>
    <col min="9993" max="9993" width="8.625" style="19" customWidth="1"/>
    <col min="9994" max="9994" width="10.5" style="19" customWidth="1"/>
    <col min="9995" max="9995" width="9.25" style="19" customWidth="1"/>
    <col min="9996" max="9996" width="9.625" style="19" customWidth="1"/>
    <col min="9997" max="9997" width="8.5" style="19" customWidth="1"/>
    <col min="9998" max="10237" width="8" style="19"/>
    <col min="10238" max="10240" width="2.75" style="19" customWidth="1"/>
    <col min="10241" max="10241" width="14.125" style="19" customWidth="1"/>
    <col min="10242" max="10242" width="6.375" style="19" customWidth="1"/>
    <col min="10243" max="10243" width="10.5" style="19" customWidth="1"/>
    <col min="10244" max="10244" width="19.25" style="19" customWidth="1"/>
    <col min="10245" max="10245" width="6.875" style="19" customWidth="1"/>
    <col min="10246" max="10246" width="4" style="19" customWidth="1"/>
    <col min="10247" max="10247" width="3.75" style="19" customWidth="1"/>
    <col min="10248" max="10248" width="4.875" style="19" customWidth="1"/>
    <col min="10249" max="10249" width="8.625" style="19" customWidth="1"/>
    <col min="10250" max="10250" width="10.5" style="19" customWidth="1"/>
    <col min="10251" max="10251" width="9.25" style="19" customWidth="1"/>
    <col min="10252" max="10252" width="9.625" style="19" customWidth="1"/>
    <col min="10253" max="10253" width="8.5" style="19" customWidth="1"/>
    <col min="10254" max="10493" width="8" style="19"/>
    <col min="10494" max="10496" width="2.75" style="19" customWidth="1"/>
    <col min="10497" max="10497" width="14.125" style="19" customWidth="1"/>
    <col min="10498" max="10498" width="6.375" style="19" customWidth="1"/>
    <col min="10499" max="10499" width="10.5" style="19" customWidth="1"/>
    <col min="10500" max="10500" width="19.25" style="19" customWidth="1"/>
    <col min="10501" max="10501" width="6.875" style="19" customWidth="1"/>
    <col min="10502" max="10502" width="4" style="19" customWidth="1"/>
    <col min="10503" max="10503" width="3.75" style="19" customWidth="1"/>
    <col min="10504" max="10504" width="4.875" style="19" customWidth="1"/>
    <col min="10505" max="10505" width="8.625" style="19" customWidth="1"/>
    <col min="10506" max="10506" width="10.5" style="19" customWidth="1"/>
    <col min="10507" max="10507" width="9.25" style="19" customWidth="1"/>
    <col min="10508" max="10508" width="9.625" style="19" customWidth="1"/>
    <col min="10509" max="10509" width="8.5" style="19" customWidth="1"/>
    <col min="10510" max="10749" width="8" style="19"/>
    <col min="10750" max="10752" width="2.75" style="19" customWidth="1"/>
    <col min="10753" max="10753" width="14.125" style="19" customWidth="1"/>
    <col min="10754" max="10754" width="6.375" style="19" customWidth="1"/>
    <col min="10755" max="10755" width="10.5" style="19" customWidth="1"/>
    <col min="10756" max="10756" width="19.25" style="19" customWidth="1"/>
    <col min="10757" max="10757" width="6.875" style="19" customWidth="1"/>
    <col min="10758" max="10758" width="4" style="19" customWidth="1"/>
    <col min="10759" max="10759" width="3.75" style="19" customWidth="1"/>
    <col min="10760" max="10760" width="4.875" style="19" customWidth="1"/>
    <col min="10761" max="10761" width="8.625" style="19" customWidth="1"/>
    <col min="10762" max="10762" width="10.5" style="19" customWidth="1"/>
    <col min="10763" max="10763" width="9.25" style="19" customWidth="1"/>
    <col min="10764" max="10764" width="9.625" style="19" customWidth="1"/>
    <col min="10765" max="10765" width="8.5" style="19" customWidth="1"/>
    <col min="10766" max="11005" width="8" style="19"/>
    <col min="11006" max="11008" width="2.75" style="19" customWidth="1"/>
    <col min="11009" max="11009" width="14.125" style="19" customWidth="1"/>
    <col min="11010" max="11010" width="6.375" style="19" customWidth="1"/>
    <col min="11011" max="11011" width="10.5" style="19" customWidth="1"/>
    <col min="11012" max="11012" width="19.25" style="19" customWidth="1"/>
    <col min="11013" max="11013" width="6.875" style="19" customWidth="1"/>
    <col min="11014" max="11014" width="4" style="19" customWidth="1"/>
    <col min="11015" max="11015" width="3.75" style="19" customWidth="1"/>
    <col min="11016" max="11016" width="4.875" style="19" customWidth="1"/>
    <col min="11017" max="11017" width="8.625" style="19" customWidth="1"/>
    <col min="11018" max="11018" width="10.5" style="19" customWidth="1"/>
    <col min="11019" max="11019" width="9.25" style="19" customWidth="1"/>
    <col min="11020" max="11020" width="9.625" style="19" customWidth="1"/>
    <col min="11021" max="11021" width="8.5" style="19" customWidth="1"/>
    <col min="11022" max="11261" width="8" style="19"/>
    <col min="11262" max="11264" width="2.75" style="19" customWidth="1"/>
    <col min="11265" max="11265" width="14.125" style="19" customWidth="1"/>
    <col min="11266" max="11266" width="6.375" style="19" customWidth="1"/>
    <col min="11267" max="11267" width="10.5" style="19" customWidth="1"/>
    <col min="11268" max="11268" width="19.25" style="19" customWidth="1"/>
    <col min="11269" max="11269" width="6.875" style="19" customWidth="1"/>
    <col min="11270" max="11270" width="4" style="19" customWidth="1"/>
    <col min="11271" max="11271" width="3.75" style="19" customWidth="1"/>
    <col min="11272" max="11272" width="4.875" style="19" customWidth="1"/>
    <col min="11273" max="11273" width="8.625" style="19" customWidth="1"/>
    <col min="11274" max="11274" width="10.5" style="19" customWidth="1"/>
    <col min="11275" max="11275" width="9.25" style="19" customWidth="1"/>
    <col min="11276" max="11276" width="9.625" style="19" customWidth="1"/>
    <col min="11277" max="11277" width="8.5" style="19" customWidth="1"/>
    <col min="11278" max="11517" width="8" style="19"/>
    <col min="11518" max="11520" width="2.75" style="19" customWidth="1"/>
    <col min="11521" max="11521" width="14.125" style="19" customWidth="1"/>
    <col min="11522" max="11522" width="6.375" style="19" customWidth="1"/>
    <col min="11523" max="11523" width="10.5" style="19" customWidth="1"/>
    <col min="11524" max="11524" width="19.25" style="19" customWidth="1"/>
    <col min="11525" max="11525" width="6.875" style="19" customWidth="1"/>
    <col min="11526" max="11526" width="4" style="19" customWidth="1"/>
    <col min="11527" max="11527" width="3.75" style="19" customWidth="1"/>
    <col min="11528" max="11528" width="4.875" style="19" customWidth="1"/>
    <col min="11529" max="11529" width="8.625" style="19" customWidth="1"/>
    <col min="11530" max="11530" width="10.5" style="19" customWidth="1"/>
    <col min="11531" max="11531" width="9.25" style="19" customWidth="1"/>
    <col min="11532" max="11532" width="9.625" style="19" customWidth="1"/>
    <col min="11533" max="11533" width="8.5" style="19" customWidth="1"/>
    <col min="11534" max="11773" width="8" style="19"/>
    <col min="11774" max="11776" width="2.75" style="19" customWidth="1"/>
    <col min="11777" max="11777" width="14.125" style="19" customWidth="1"/>
    <col min="11778" max="11778" width="6.375" style="19" customWidth="1"/>
    <col min="11779" max="11779" width="10.5" style="19" customWidth="1"/>
    <col min="11780" max="11780" width="19.25" style="19" customWidth="1"/>
    <col min="11781" max="11781" width="6.875" style="19" customWidth="1"/>
    <col min="11782" max="11782" width="4" style="19" customWidth="1"/>
    <col min="11783" max="11783" width="3.75" style="19" customWidth="1"/>
    <col min="11784" max="11784" width="4.875" style="19" customWidth="1"/>
    <col min="11785" max="11785" width="8.625" style="19" customWidth="1"/>
    <col min="11786" max="11786" width="10.5" style="19" customWidth="1"/>
    <col min="11787" max="11787" width="9.25" style="19" customWidth="1"/>
    <col min="11788" max="11788" width="9.625" style="19" customWidth="1"/>
    <col min="11789" max="11789" width="8.5" style="19" customWidth="1"/>
    <col min="11790" max="12029" width="8" style="19"/>
    <col min="12030" max="12032" width="2.75" style="19" customWidth="1"/>
    <col min="12033" max="12033" width="14.125" style="19" customWidth="1"/>
    <col min="12034" max="12034" width="6.375" style="19" customWidth="1"/>
    <col min="12035" max="12035" width="10.5" style="19" customWidth="1"/>
    <col min="12036" max="12036" width="19.25" style="19" customWidth="1"/>
    <col min="12037" max="12037" width="6.875" style="19" customWidth="1"/>
    <col min="12038" max="12038" width="4" style="19" customWidth="1"/>
    <col min="12039" max="12039" width="3.75" style="19" customWidth="1"/>
    <col min="12040" max="12040" width="4.875" style="19" customWidth="1"/>
    <col min="12041" max="12041" width="8.625" style="19" customWidth="1"/>
    <col min="12042" max="12042" width="10.5" style="19" customWidth="1"/>
    <col min="12043" max="12043" width="9.25" style="19" customWidth="1"/>
    <col min="12044" max="12044" width="9.625" style="19" customWidth="1"/>
    <col min="12045" max="12045" width="8.5" style="19" customWidth="1"/>
    <col min="12046" max="12285" width="8" style="19"/>
    <col min="12286" max="12288" width="2.75" style="19" customWidth="1"/>
    <col min="12289" max="12289" width="14.125" style="19" customWidth="1"/>
    <col min="12290" max="12290" width="6.375" style="19" customWidth="1"/>
    <col min="12291" max="12291" width="10.5" style="19" customWidth="1"/>
    <col min="12292" max="12292" width="19.25" style="19" customWidth="1"/>
    <col min="12293" max="12293" width="6.875" style="19" customWidth="1"/>
    <col min="12294" max="12294" width="4" style="19" customWidth="1"/>
    <col min="12295" max="12295" width="3.75" style="19" customWidth="1"/>
    <col min="12296" max="12296" width="4.875" style="19" customWidth="1"/>
    <col min="12297" max="12297" width="8.625" style="19" customWidth="1"/>
    <col min="12298" max="12298" width="10.5" style="19" customWidth="1"/>
    <col min="12299" max="12299" width="9.25" style="19" customWidth="1"/>
    <col min="12300" max="12300" width="9.625" style="19" customWidth="1"/>
    <col min="12301" max="12301" width="8.5" style="19" customWidth="1"/>
    <col min="12302" max="12541" width="8" style="19"/>
    <col min="12542" max="12544" width="2.75" style="19" customWidth="1"/>
    <col min="12545" max="12545" width="14.125" style="19" customWidth="1"/>
    <col min="12546" max="12546" width="6.375" style="19" customWidth="1"/>
    <col min="12547" max="12547" width="10.5" style="19" customWidth="1"/>
    <col min="12548" max="12548" width="19.25" style="19" customWidth="1"/>
    <col min="12549" max="12549" width="6.875" style="19" customWidth="1"/>
    <col min="12550" max="12550" width="4" style="19" customWidth="1"/>
    <col min="12551" max="12551" width="3.75" style="19" customWidth="1"/>
    <col min="12552" max="12552" width="4.875" style="19" customWidth="1"/>
    <col min="12553" max="12553" width="8.625" style="19" customWidth="1"/>
    <col min="12554" max="12554" width="10.5" style="19" customWidth="1"/>
    <col min="12555" max="12555" width="9.25" style="19" customWidth="1"/>
    <col min="12556" max="12556" width="9.625" style="19" customWidth="1"/>
    <col min="12557" max="12557" width="8.5" style="19" customWidth="1"/>
    <col min="12558" max="12797" width="8" style="19"/>
    <col min="12798" max="12800" width="2.75" style="19" customWidth="1"/>
    <col min="12801" max="12801" width="14.125" style="19" customWidth="1"/>
    <col min="12802" max="12802" width="6.375" style="19" customWidth="1"/>
    <col min="12803" max="12803" width="10.5" style="19" customWidth="1"/>
    <col min="12804" max="12804" width="19.25" style="19" customWidth="1"/>
    <col min="12805" max="12805" width="6.875" style="19" customWidth="1"/>
    <col min="12806" max="12806" width="4" style="19" customWidth="1"/>
    <col min="12807" max="12807" width="3.75" style="19" customWidth="1"/>
    <col min="12808" max="12808" width="4.875" style="19" customWidth="1"/>
    <col min="12809" max="12809" width="8.625" style="19" customWidth="1"/>
    <col min="12810" max="12810" width="10.5" style="19" customWidth="1"/>
    <col min="12811" max="12811" width="9.25" style="19" customWidth="1"/>
    <col min="12812" max="12812" width="9.625" style="19" customWidth="1"/>
    <col min="12813" max="12813" width="8.5" style="19" customWidth="1"/>
    <col min="12814" max="13053" width="8" style="19"/>
    <col min="13054" max="13056" width="2.75" style="19" customWidth="1"/>
    <col min="13057" max="13057" width="14.125" style="19" customWidth="1"/>
    <col min="13058" max="13058" width="6.375" style="19" customWidth="1"/>
    <col min="13059" max="13059" width="10.5" style="19" customWidth="1"/>
    <col min="13060" max="13060" width="19.25" style="19" customWidth="1"/>
    <col min="13061" max="13061" width="6.875" style="19" customWidth="1"/>
    <col min="13062" max="13062" width="4" style="19" customWidth="1"/>
    <col min="13063" max="13063" width="3.75" style="19" customWidth="1"/>
    <col min="13064" max="13064" width="4.875" style="19" customWidth="1"/>
    <col min="13065" max="13065" width="8.625" style="19" customWidth="1"/>
    <col min="13066" max="13066" width="10.5" style="19" customWidth="1"/>
    <col min="13067" max="13067" width="9.25" style="19" customWidth="1"/>
    <col min="13068" max="13068" width="9.625" style="19" customWidth="1"/>
    <col min="13069" max="13069" width="8.5" style="19" customWidth="1"/>
    <col min="13070" max="13309" width="8" style="19"/>
    <col min="13310" max="13312" width="2.75" style="19" customWidth="1"/>
    <col min="13313" max="13313" width="14.125" style="19" customWidth="1"/>
    <col min="13314" max="13314" width="6.375" style="19" customWidth="1"/>
    <col min="13315" max="13315" width="10.5" style="19" customWidth="1"/>
    <col min="13316" max="13316" width="19.25" style="19" customWidth="1"/>
    <col min="13317" max="13317" width="6.875" style="19" customWidth="1"/>
    <col min="13318" max="13318" width="4" style="19" customWidth="1"/>
    <col min="13319" max="13319" width="3.75" style="19" customWidth="1"/>
    <col min="13320" max="13320" width="4.875" style="19" customWidth="1"/>
    <col min="13321" max="13321" width="8.625" style="19" customWidth="1"/>
    <col min="13322" max="13322" width="10.5" style="19" customWidth="1"/>
    <col min="13323" max="13323" width="9.25" style="19" customWidth="1"/>
    <col min="13324" max="13324" width="9.625" style="19" customWidth="1"/>
    <col min="13325" max="13325" width="8.5" style="19" customWidth="1"/>
    <col min="13326" max="13565" width="8" style="19"/>
    <col min="13566" max="13568" width="2.75" style="19" customWidth="1"/>
    <col min="13569" max="13569" width="14.125" style="19" customWidth="1"/>
    <col min="13570" max="13570" width="6.375" style="19" customWidth="1"/>
    <col min="13571" max="13571" width="10.5" style="19" customWidth="1"/>
    <col min="13572" max="13572" width="19.25" style="19" customWidth="1"/>
    <col min="13573" max="13573" width="6.875" style="19" customWidth="1"/>
    <col min="13574" max="13574" width="4" style="19" customWidth="1"/>
    <col min="13575" max="13575" width="3.75" style="19" customWidth="1"/>
    <col min="13576" max="13576" width="4.875" style="19" customWidth="1"/>
    <col min="13577" max="13577" width="8.625" style="19" customWidth="1"/>
    <col min="13578" max="13578" width="10.5" style="19" customWidth="1"/>
    <col min="13579" max="13579" width="9.25" style="19" customWidth="1"/>
    <col min="13580" max="13580" width="9.625" style="19" customWidth="1"/>
    <col min="13581" max="13581" width="8.5" style="19" customWidth="1"/>
    <col min="13582" max="13821" width="8" style="19"/>
    <col min="13822" max="13824" width="2.75" style="19" customWidth="1"/>
    <col min="13825" max="13825" width="14.125" style="19" customWidth="1"/>
    <col min="13826" max="13826" width="6.375" style="19" customWidth="1"/>
    <col min="13827" max="13827" width="10.5" style="19" customWidth="1"/>
    <col min="13828" max="13828" width="19.25" style="19" customWidth="1"/>
    <col min="13829" max="13829" width="6.875" style="19" customWidth="1"/>
    <col min="13830" max="13830" width="4" style="19" customWidth="1"/>
    <col min="13831" max="13831" width="3.75" style="19" customWidth="1"/>
    <col min="13832" max="13832" width="4.875" style="19" customWidth="1"/>
    <col min="13833" max="13833" width="8.625" style="19" customWidth="1"/>
    <col min="13834" max="13834" width="10.5" style="19" customWidth="1"/>
    <col min="13835" max="13835" width="9.25" style="19" customWidth="1"/>
    <col min="13836" max="13836" width="9.625" style="19" customWidth="1"/>
    <col min="13837" max="13837" width="8.5" style="19" customWidth="1"/>
    <col min="13838" max="14077" width="8" style="19"/>
    <col min="14078" max="14080" width="2.75" style="19" customWidth="1"/>
    <col min="14081" max="14081" width="14.125" style="19" customWidth="1"/>
    <col min="14082" max="14082" width="6.375" style="19" customWidth="1"/>
    <col min="14083" max="14083" width="10.5" style="19" customWidth="1"/>
    <col min="14084" max="14084" width="19.25" style="19" customWidth="1"/>
    <col min="14085" max="14085" width="6.875" style="19" customWidth="1"/>
    <col min="14086" max="14086" width="4" style="19" customWidth="1"/>
    <col min="14087" max="14087" width="3.75" style="19" customWidth="1"/>
    <col min="14088" max="14088" width="4.875" style="19" customWidth="1"/>
    <col min="14089" max="14089" width="8.625" style="19" customWidth="1"/>
    <col min="14090" max="14090" width="10.5" style="19" customWidth="1"/>
    <col min="14091" max="14091" width="9.25" style="19" customWidth="1"/>
    <col min="14092" max="14092" width="9.625" style="19" customWidth="1"/>
    <col min="14093" max="14093" width="8.5" style="19" customWidth="1"/>
    <col min="14094" max="14333" width="8" style="19"/>
    <col min="14334" max="14336" width="2.75" style="19" customWidth="1"/>
    <col min="14337" max="14337" width="14.125" style="19" customWidth="1"/>
    <col min="14338" max="14338" width="6.375" style="19" customWidth="1"/>
    <col min="14339" max="14339" width="10.5" style="19" customWidth="1"/>
    <col min="14340" max="14340" width="19.25" style="19" customWidth="1"/>
    <col min="14341" max="14341" width="6.875" style="19" customWidth="1"/>
    <col min="14342" max="14342" width="4" style="19" customWidth="1"/>
    <col min="14343" max="14343" width="3.75" style="19" customWidth="1"/>
    <col min="14344" max="14344" width="4.875" style="19" customWidth="1"/>
    <col min="14345" max="14345" width="8.625" style="19" customWidth="1"/>
    <col min="14346" max="14346" width="10.5" style="19" customWidth="1"/>
    <col min="14347" max="14347" width="9.25" style="19" customWidth="1"/>
    <col min="14348" max="14348" width="9.625" style="19" customWidth="1"/>
    <col min="14349" max="14349" width="8.5" style="19" customWidth="1"/>
    <col min="14350" max="14589" width="8" style="19"/>
    <col min="14590" max="14592" width="2.75" style="19" customWidth="1"/>
    <col min="14593" max="14593" width="14.125" style="19" customWidth="1"/>
    <col min="14594" max="14594" width="6.375" style="19" customWidth="1"/>
    <col min="14595" max="14595" width="10.5" style="19" customWidth="1"/>
    <col min="14596" max="14596" width="19.25" style="19" customWidth="1"/>
    <col min="14597" max="14597" width="6.875" style="19" customWidth="1"/>
    <col min="14598" max="14598" width="4" style="19" customWidth="1"/>
    <col min="14599" max="14599" width="3.75" style="19" customWidth="1"/>
    <col min="14600" max="14600" width="4.875" style="19" customWidth="1"/>
    <col min="14601" max="14601" width="8.625" style="19" customWidth="1"/>
    <col min="14602" max="14602" width="10.5" style="19" customWidth="1"/>
    <col min="14603" max="14603" width="9.25" style="19" customWidth="1"/>
    <col min="14604" max="14604" width="9.625" style="19" customWidth="1"/>
    <col min="14605" max="14605" width="8.5" style="19" customWidth="1"/>
    <col min="14606" max="14845" width="8" style="19"/>
    <col min="14846" max="14848" width="2.75" style="19" customWidth="1"/>
    <col min="14849" max="14849" width="14.125" style="19" customWidth="1"/>
    <col min="14850" max="14850" width="6.375" style="19" customWidth="1"/>
    <col min="14851" max="14851" width="10.5" style="19" customWidth="1"/>
    <col min="14852" max="14852" width="19.25" style="19" customWidth="1"/>
    <col min="14853" max="14853" width="6.875" style="19" customWidth="1"/>
    <col min="14854" max="14854" width="4" style="19" customWidth="1"/>
    <col min="14855" max="14855" width="3.75" style="19" customWidth="1"/>
    <col min="14856" max="14856" width="4.875" style="19" customWidth="1"/>
    <col min="14857" max="14857" width="8.625" style="19" customWidth="1"/>
    <col min="14858" max="14858" width="10.5" style="19" customWidth="1"/>
    <col min="14859" max="14859" width="9.25" style="19" customWidth="1"/>
    <col min="14860" max="14860" width="9.625" style="19" customWidth="1"/>
    <col min="14861" max="14861" width="8.5" style="19" customWidth="1"/>
    <col min="14862" max="15101" width="8" style="19"/>
    <col min="15102" max="15104" width="2.75" style="19" customWidth="1"/>
    <col min="15105" max="15105" width="14.125" style="19" customWidth="1"/>
    <col min="15106" max="15106" width="6.375" style="19" customWidth="1"/>
    <col min="15107" max="15107" width="10.5" style="19" customWidth="1"/>
    <col min="15108" max="15108" width="19.25" style="19" customWidth="1"/>
    <col min="15109" max="15109" width="6.875" style="19" customWidth="1"/>
    <col min="15110" max="15110" width="4" style="19" customWidth="1"/>
    <col min="15111" max="15111" width="3.75" style="19" customWidth="1"/>
    <col min="15112" max="15112" width="4.875" style="19" customWidth="1"/>
    <col min="15113" max="15113" width="8.625" style="19" customWidth="1"/>
    <col min="15114" max="15114" width="10.5" style="19" customWidth="1"/>
    <col min="15115" max="15115" width="9.25" style="19" customWidth="1"/>
    <col min="15116" max="15116" width="9.625" style="19" customWidth="1"/>
    <col min="15117" max="15117" width="8.5" style="19" customWidth="1"/>
    <col min="15118" max="15357" width="8" style="19"/>
    <col min="15358" max="15360" width="2.75" style="19" customWidth="1"/>
    <col min="15361" max="15361" width="14.125" style="19" customWidth="1"/>
    <col min="15362" max="15362" width="6.375" style="19" customWidth="1"/>
    <col min="15363" max="15363" width="10.5" style="19" customWidth="1"/>
    <col min="15364" max="15364" width="19.25" style="19" customWidth="1"/>
    <col min="15365" max="15365" width="6.875" style="19" customWidth="1"/>
    <col min="15366" max="15366" width="4" style="19" customWidth="1"/>
    <col min="15367" max="15367" width="3.75" style="19" customWidth="1"/>
    <col min="15368" max="15368" width="4.875" style="19" customWidth="1"/>
    <col min="15369" max="15369" width="8.625" style="19" customWidth="1"/>
    <col min="15370" max="15370" width="10.5" style="19" customWidth="1"/>
    <col min="15371" max="15371" width="9.25" style="19" customWidth="1"/>
    <col min="15372" max="15372" width="9.625" style="19" customWidth="1"/>
    <col min="15373" max="15373" width="8.5" style="19" customWidth="1"/>
    <col min="15374" max="15613" width="8" style="19"/>
    <col min="15614" max="15616" width="2.75" style="19" customWidth="1"/>
    <col min="15617" max="15617" width="14.125" style="19" customWidth="1"/>
    <col min="15618" max="15618" width="6.375" style="19" customWidth="1"/>
    <col min="15619" max="15619" width="10.5" style="19" customWidth="1"/>
    <col min="15620" max="15620" width="19.25" style="19" customWidth="1"/>
    <col min="15621" max="15621" width="6.875" style="19" customWidth="1"/>
    <col min="15622" max="15622" width="4" style="19" customWidth="1"/>
    <col min="15623" max="15623" width="3.75" style="19" customWidth="1"/>
    <col min="15624" max="15624" width="4.875" style="19" customWidth="1"/>
    <col min="15625" max="15625" width="8.625" style="19" customWidth="1"/>
    <col min="15626" max="15626" width="10.5" style="19" customWidth="1"/>
    <col min="15627" max="15627" width="9.25" style="19" customWidth="1"/>
    <col min="15628" max="15628" width="9.625" style="19" customWidth="1"/>
    <col min="15629" max="15629" width="8.5" style="19" customWidth="1"/>
    <col min="15630" max="15869" width="8" style="19"/>
    <col min="15870" max="15872" width="2.75" style="19" customWidth="1"/>
    <col min="15873" max="15873" width="14.125" style="19" customWidth="1"/>
    <col min="15874" max="15874" width="6.375" style="19" customWidth="1"/>
    <col min="15875" max="15875" width="10.5" style="19" customWidth="1"/>
    <col min="15876" max="15876" width="19.25" style="19" customWidth="1"/>
    <col min="15877" max="15877" width="6.875" style="19" customWidth="1"/>
    <col min="15878" max="15878" width="4" style="19" customWidth="1"/>
    <col min="15879" max="15879" width="3.75" style="19" customWidth="1"/>
    <col min="15880" max="15880" width="4.875" style="19" customWidth="1"/>
    <col min="15881" max="15881" width="8.625" style="19" customWidth="1"/>
    <col min="15882" max="15882" width="10.5" style="19" customWidth="1"/>
    <col min="15883" max="15883" width="9.25" style="19" customWidth="1"/>
    <col min="15884" max="15884" width="9.625" style="19" customWidth="1"/>
    <col min="15885" max="15885" width="8.5" style="19" customWidth="1"/>
    <col min="15886" max="16125" width="8" style="19"/>
    <col min="16126" max="16128" width="2.75" style="19" customWidth="1"/>
    <col min="16129" max="16129" width="14.125" style="19" customWidth="1"/>
    <col min="16130" max="16130" width="6.375" style="19" customWidth="1"/>
    <col min="16131" max="16131" width="10.5" style="19" customWidth="1"/>
    <col min="16132" max="16132" width="19.25" style="19" customWidth="1"/>
    <col min="16133" max="16133" width="6.875" style="19" customWidth="1"/>
    <col min="16134" max="16134" width="4" style="19" customWidth="1"/>
    <col min="16135" max="16135" width="3.75" style="19" customWidth="1"/>
    <col min="16136" max="16136" width="4.875" style="19" customWidth="1"/>
    <col min="16137" max="16137" width="8.625" style="19" customWidth="1"/>
    <col min="16138" max="16138" width="10.5" style="19" customWidth="1"/>
    <col min="16139" max="16139" width="9.25" style="19" customWidth="1"/>
    <col min="16140" max="16140" width="9.625" style="19" customWidth="1"/>
    <col min="16141" max="16141" width="8.5" style="19" customWidth="1"/>
    <col min="16142" max="16384" width="8" style="19"/>
  </cols>
  <sheetData>
    <row r="1" spans="1:12" ht="18.75" customHeight="1">
      <c r="A1" s="35" t="s">
        <v>1048</v>
      </c>
    </row>
    <row r="2" spans="1:12" ht="38.25" customHeight="1">
      <c r="A2" s="143" t="s">
        <v>1064</v>
      </c>
      <c r="B2" s="143"/>
      <c r="C2" s="143"/>
      <c r="D2" s="20"/>
      <c r="E2" s="20"/>
      <c r="F2" s="20"/>
      <c r="G2" s="20"/>
      <c r="H2" s="20"/>
      <c r="I2" s="20"/>
      <c r="J2" s="20"/>
      <c r="K2" s="20"/>
      <c r="L2" s="20"/>
    </row>
    <row r="3" spans="1:12" ht="21" customHeight="1">
      <c r="A3" s="38"/>
      <c r="B3" s="38"/>
      <c r="C3" s="39" t="s">
        <v>42</v>
      </c>
      <c r="D3" s="20"/>
      <c r="E3" s="20"/>
      <c r="F3" s="20"/>
      <c r="G3" s="20"/>
      <c r="H3" s="20"/>
      <c r="I3" s="20"/>
      <c r="J3" s="20"/>
      <c r="K3" s="20"/>
      <c r="L3" s="20"/>
    </row>
    <row r="4" spans="1:12" s="17" customFormat="1" ht="25.5" customHeight="1">
      <c r="A4" s="99" t="s">
        <v>0</v>
      </c>
      <c r="B4" s="99" t="s">
        <v>1</v>
      </c>
      <c r="C4" s="99" t="s">
        <v>2</v>
      </c>
      <c r="L4" s="21"/>
    </row>
    <row r="5" spans="1:12" s="17" customFormat="1" ht="20.25" customHeight="1">
      <c r="A5" s="100">
        <v>301</v>
      </c>
      <c r="B5" s="101" t="s">
        <v>3</v>
      </c>
      <c r="C5" s="102">
        <f>SUM(C6:C11)</f>
        <v>32298</v>
      </c>
      <c r="L5" s="21"/>
    </row>
    <row r="6" spans="1:12" s="17" customFormat="1" ht="20.25" customHeight="1">
      <c r="A6" s="103">
        <v>30101</v>
      </c>
      <c r="B6" s="104" t="s">
        <v>4</v>
      </c>
      <c r="C6" s="105">
        <v>9687</v>
      </c>
    </row>
    <row r="7" spans="1:12" s="17" customFormat="1" ht="20.25" customHeight="1">
      <c r="A7" s="103">
        <v>30102</v>
      </c>
      <c r="B7" s="104" t="s">
        <v>5</v>
      </c>
      <c r="C7" s="105">
        <v>2755</v>
      </c>
    </row>
    <row r="8" spans="1:12" s="17" customFormat="1" ht="20.25" customHeight="1">
      <c r="A8" s="103">
        <v>30103</v>
      </c>
      <c r="B8" s="104" t="s">
        <v>6</v>
      </c>
      <c r="C8" s="105">
        <v>807</v>
      </c>
    </row>
    <row r="9" spans="1:12" s="17" customFormat="1" ht="20.25" customHeight="1">
      <c r="A9" s="103">
        <v>30104</v>
      </c>
      <c r="B9" s="104" t="s">
        <v>7</v>
      </c>
      <c r="C9" s="105">
        <v>5925</v>
      </c>
    </row>
    <row r="10" spans="1:12" s="17" customFormat="1" ht="20.25" customHeight="1">
      <c r="A10" s="103">
        <v>30107</v>
      </c>
      <c r="B10" s="104" t="s">
        <v>8</v>
      </c>
      <c r="C10" s="105">
        <v>5029</v>
      </c>
    </row>
    <row r="11" spans="1:12" s="17" customFormat="1" ht="20.25" customHeight="1">
      <c r="A11" s="103">
        <v>30199</v>
      </c>
      <c r="B11" s="104" t="s">
        <v>9</v>
      </c>
      <c r="C11" s="105">
        <v>8095</v>
      </c>
    </row>
    <row r="12" spans="1:12" s="17" customFormat="1" ht="20.25" customHeight="1">
      <c r="A12" s="100">
        <v>302</v>
      </c>
      <c r="B12" s="101" t="s">
        <v>10</v>
      </c>
      <c r="C12" s="102">
        <f>SUM(C13:C33)</f>
        <v>11821</v>
      </c>
    </row>
    <row r="13" spans="1:12" s="17" customFormat="1" ht="20.25" customHeight="1">
      <c r="A13" s="103">
        <v>30201</v>
      </c>
      <c r="B13" s="104" t="s">
        <v>11</v>
      </c>
      <c r="C13" s="105">
        <v>895</v>
      </c>
    </row>
    <row r="14" spans="1:12" s="17" customFormat="1" ht="20.25" customHeight="1">
      <c r="A14" s="103">
        <v>30202</v>
      </c>
      <c r="B14" s="104" t="s">
        <v>12</v>
      </c>
      <c r="C14" s="105">
        <v>297</v>
      </c>
    </row>
    <row r="15" spans="1:12" s="17" customFormat="1" ht="20.25" customHeight="1">
      <c r="A15" s="103">
        <v>30203</v>
      </c>
      <c r="B15" s="104" t="s">
        <v>13</v>
      </c>
      <c r="C15" s="105">
        <v>4</v>
      </c>
    </row>
    <row r="16" spans="1:12" s="17" customFormat="1" ht="20.25" customHeight="1">
      <c r="A16" s="103">
        <v>30205</v>
      </c>
      <c r="B16" s="104" t="s">
        <v>14</v>
      </c>
      <c r="C16" s="105">
        <v>592</v>
      </c>
    </row>
    <row r="17" spans="1:3" s="17" customFormat="1" ht="20.25" customHeight="1">
      <c r="A17" s="103">
        <v>30207</v>
      </c>
      <c r="B17" s="104" t="s">
        <v>15</v>
      </c>
      <c r="C17" s="105">
        <v>147</v>
      </c>
    </row>
    <row r="18" spans="1:3" s="17" customFormat="1" ht="20.25" customHeight="1">
      <c r="A18" s="103">
        <v>30208</v>
      </c>
      <c r="B18" s="104" t="s">
        <v>16</v>
      </c>
      <c r="C18" s="105">
        <v>166</v>
      </c>
    </row>
    <row r="19" spans="1:3" s="17" customFormat="1" ht="20.25" customHeight="1">
      <c r="A19" s="103">
        <v>30209</v>
      </c>
      <c r="B19" s="104" t="s">
        <v>17</v>
      </c>
      <c r="C19" s="105">
        <v>19</v>
      </c>
    </row>
    <row r="20" spans="1:3" s="17" customFormat="1" ht="20.25" customHeight="1">
      <c r="A20" s="103">
        <v>30211</v>
      </c>
      <c r="B20" s="104" t="s">
        <v>18</v>
      </c>
      <c r="C20" s="105">
        <v>172</v>
      </c>
    </row>
    <row r="21" spans="1:3" s="17" customFormat="1" ht="20.25" customHeight="1">
      <c r="A21" s="103">
        <v>30213</v>
      </c>
      <c r="B21" s="104" t="s">
        <v>19</v>
      </c>
      <c r="C21" s="105">
        <v>786</v>
      </c>
    </row>
    <row r="22" spans="1:3" s="17" customFormat="1" ht="20.25" customHeight="1">
      <c r="A22" s="103">
        <v>30214</v>
      </c>
      <c r="B22" s="104" t="s">
        <v>20</v>
      </c>
      <c r="C22" s="105">
        <v>277</v>
      </c>
    </row>
    <row r="23" spans="1:3" s="17" customFormat="1" ht="20.25" customHeight="1">
      <c r="A23" s="103">
        <v>30215</v>
      </c>
      <c r="B23" s="104" t="s">
        <v>21</v>
      </c>
      <c r="C23" s="105">
        <v>102</v>
      </c>
    </row>
    <row r="24" spans="1:3" s="17" customFormat="1" ht="20.25" customHeight="1">
      <c r="A24" s="103">
        <v>30216</v>
      </c>
      <c r="B24" s="104" t="s">
        <v>22</v>
      </c>
      <c r="C24" s="105">
        <v>111</v>
      </c>
    </row>
    <row r="25" spans="1:3" s="17" customFormat="1" ht="20.25" customHeight="1">
      <c r="A25" s="103">
        <v>30217</v>
      </c>
      <c r="B25" s="104" t="s">
        <v>23</v>
      </c>
      <c r="C25" s="105">
        <v>78</v>
      </c>
    </row>
    <row r="26" spans="1:3" s="17" customFormat="1" ht="20.25" customHeight="1">
      <c r="A26" s="103">
        <v>30218</v>
      </c>
      <c r="B26" s="104" t="s">
        <v>24</v>
      </c>
      <c r="C26" s="105">
        <v>76</v>
      </c>
    </row>
    <row r="27" spans="1:3" s="17" customFormat="1" ht="20.25" customHeight="1">
      <c r="A27" s="103">
        <v>30224</v>
      </c>
      <c r="B27" s="104" t="s">
        <v>25</v>
      </c>
      <c r="C27" s="105">
        <v>12</v>
      </c>
    </row>
    <row r="28" spans="1:3" s="17" customFormat="1" ht="20.25" customHeight="1">
      <c r="A28" s="103">
        <v>30225</v>
      </c>
      <c r="B28" s="104" t="s">
        <v>26</v>
      </c>
      <c r="C28" s="105">
        <v>134</v>
      </c>
    </row>
    <row r="29" spans="1:3" s="17" customFormat="1" ht="20.25" customHeight="1">
      <c r="A29" s="103">
        <v>30226</v>
      </c>
      <c r="B29" s="104" t="s">
        <v>27</v>
      </c>
      <c r="C29" s="105">
        <v>1396</v>
      </c>
    </row>
    <row r="30" spans="1:3" s="17" customFormat="1" ht="20.25" customHeight="1">
      <c r="A30" s="103">
        <v>30227</v>
      </c>
      <c r="B30" s="104" t="s">
        <v>28</v>
      </c>
      <c r="C30" s="105">
        <v>488</v>
      </c>
    </row>
    <row r="31" spans="1:3" s="17" customFormat="1" ht="20.25" customHeight="1">
      <c r="A31" s="103">
        <v>30228</v>
      </c>
      <c r="B31" s="104" t="s">
        <v>29</v>
      </c>
      <c r="C31" s="105">
        <v>371</v>
      </c>
    </row>
    <row r="32" spans="1:3" s="17" customFormat="1" ht="20.25" customHeight="1">
      <c r="A32" s="103">
        <v>30231</v>
      </c>
      <c r="B32" s="104" t="s">
        <v>30</v>
      </c>
      <c r="C32" s="105">
        <v>262</v>
      </c>
    </row>
    <row r="33" spans="1:3" s="17" customFormat="1" ht="20.25" customHeight="1">
      <c r="A33" s="103">
        <v>30299</v>
      </c>
      <c r="B33" s="104" t="s">
        <v>31</v>
      </c>
      <c r="C33" s="105">
        <v>5436</v>
      </c>
    </row>
    <row r="34" spans="1:3" s="17" customFormat="1" ht="20.25" customHeight="1">
      <c r="A34" s="100">
        <v>303</v>
      </c>
      <c r="B34" s="101" t="s">
        <v>32</v>
      </c>
      <c r="C34" s="102">
        <f>SUM(C35:C42)</f>
        <v>5906</v>
      </c>
    </row>
    <row r="35" spans="1:3" s="17" customFormat="1" ht="20.25" customHeight="1">
      <c r="A35" s="103">
        <v>30301</v>
      </c>
      <c r="B35" s="104" t="s">
        <v>33</v>
      </c>
      <c r="C35" s="105">
        <v>165</v>
      </c>
    </row>
    <row r="36" spans="1:3" s="17" customFormat="1" ht="20.25" customHeight="1">
      <c r="A36" s="103">
        <v>30302</v>
      </c>
      <c r="B36" s="104" t="s">
        <v>34</v>
      </c>
      <c r="C36" s="105">
        <v>335</v>
      </c>
    </row>
    <row r="37" spans="1:3" s="17" customFormat="1" ht="20.25" customHeight="1">
      <c r="A37" s="103">
        <v>30306</v>
      </c>
      <c r="B37" s="104" t="s">
        <v>35</v>
      </c>
      <c r="C37" s="105">
        <v>565</v>
      </c>
    </row>
    <row r="38" spans="1:3" s="17" customFormat="1" ht="20.25" customHeight="1">
      <c r="A38" s="103">
        <v>30307</v>
      </c>
      <c r="B38" s="104" t="s">
        <v>36</v>
      </c>
      <c r="C38" s="105">
        <v>338</v>
      </c>
    </row>
    <row r="39" spans="1:3" s="17" customFormat="1" ht="20.25" customHeight="1">
      <c r="A39" s="103">
        <v>30314</v>
      </c>
      <c r="B39" s="104" t="s">
        <v>37</v>
      </c>
      <c r="C39" s="105">
        <v>741</v>
      </c>
    </row>
    <row r="40" spans="1:3" s="17" customFormat="1" ht="20.25" customHeight="1">
      <c r="A40" s="103">
        <v>30310</v>
      </c>
      <c r="B40" s="104" t="s">
        <v>38</v>
      </c>
      <c r="C40" s="105">
        <v>747</v>
      </c>
    </row>
    <row r="41" spans="1:3" s="17" customFormat="1" ht="20.25" customHeight="1">
      <c r="A41" s="103">
        <v>30311</v>
      </c>
      <c r="B41" s="104" t="s">
        <v>39</v>
      </c>
      <c r="C41" s="105">
        <v>2119</v>
      </c>
    </row>
    <row r="42" spans="1:3" s="17" customFormat="1" ht="20.25" customHeight="1">
      <c r="A42" s="103">
        <v>30399</v>
      </c>
      <c r="B42" s="104" t="s">
        <v>40</v>
      </c>
      <c r="C42" s="105">
        <v>896</v>
      </c>
    </row>
    <row r="43" spans="1:3" s="17" customFormat="1" ht="20.25" customHeight="1">
      <c r="A43" s="108">
        <v>310</v>
      </c>
      <c r="B43" s="109" t="s">
        <v>1042</v>
      </c>
      <c r="C43" s="110">
        <v>1281</v>
      </c>
    </row>
    <row r="44" spans="1:3" s="17" customFormat="1" ht="20.25" customHeight="1">
      <c r="A44" s="103">
        <v>31002</v>
      </c>
      <c r="B44" s="104" t="s">
        <v>1043</v>
      </c>
      <c r="C44" s="105">
        <v>207</v>
      </c>
    </row>
    <row r="45" spans="1:3" s="17" customFormat="1" ht="20.25" customHeight="1">
      <c r="A45" s="103">
        <v>31003</v>
      </c>
      <c r="B45" s="104" t="s">
        <v>1044</v>
      </c>
      <c r="C45" s="105">
        <v>3</v>
      </c>
    </row>
    <row r="46" spans="1:3" s="17" customFormat="1" ht="20.25" customHeight="1">
      <c r="A46" s="103">
        <v>31005</v>
      </c>
      <c r="B46" s="104" t="s">
        <v>1045</v>
      </c>
      <c r="C46" s="105">
        <v>100</v>
      </c>
    </row>
    <row r="47" spans="1:3" s="17" customFormat="1" ht="20.25" customHeight="1">
      <c r="A47" s="103">
        <v>31006</v>
      </c>
      <c r="B47" s="104" t="s">
        <v>1046</v>
      </c>
      <c r="C47" s="105">
        <v>71</v>
      </c>
    </row>
    <row r="48" spans="1:3" s="17" customFormat="1" ht="20.25" customHeight="1">
      <c r="A48" s="103">
        <v>31007</v>
      </c>
      <c r="B48" s="104" t="s">
        <v>1047</v>
      </c>
      <c r="C48" s="105">
        <v>5</v>
      </c>
    </row>
    <row r="49" spans="1:3" ht="20.25" customHeight="1">
      <c r="A49" s="103">
        <v>31099</v>
      </c>
      <c r="B49" s="104" t="s">
        <v>1042</v>
      </c>
      <c r="C49" s="105">
        <v>895</v>
      </c>
    </row>
    <row r="50" spans="1:3" ht="20.25" customHeight="1">
      <c r="A50" s="106"/>
      <c r="B50" s="111" t="s">
        <v>1049</v>
      </c>
      <c r="C50" s="107">
        <f>C5+C12+C34+C43</f>
        <v>51306</v>
      </c>
    </row>
  </sheetData>
  <mergeCells count="1">
    <mergeCell ref="A2:C2"/>
  </mergeCells>
  <phoneticPr fontId="19" type="noConversion"/>
  <pageMargins left="0.74803149606299213" right="0.35" top="0.98425196850393704" bottom="0.98425196850393704" header="0.51181102362204722" footer="0.51181102362204722"/>
  <pageSetup paperSize="9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3.5"/>
  <cols>
    <col min="1" max="1" width="34.5" customWidth="1"/>
    <col min="2" max="2" width="17.625" customWidth="1"/>
  </cols>
  <sheetData>
    <row r="1" spans="1:2" ht="27" customHeight="1">
      <c r="A1" s="112" t="s">
        <v>1031</v>
      </c>
      <c r="B1" s="113"/>
    </row>
    <row r="2" spans="1:2" ht="55.5" customHeight="1">
      <c r="A2" s="144" t="s">
        <v>1050</v>
      </c>
      <c r="B2" s="144"/>
    </row>
    <row r="3" spans="1:2" ht="24.75" customHeight="1">
      <c r="A3" s="88"/>
      <c r="B3" s="93" t="s">
        <v>1019</v>
      </c>
    </row>
    <row r="4" spans="1:2" ht="28.5" customHeight="1">
      <c r="A4" s="90" t="s">
        <v>1008</v>
      </c>
      <c r="B4" s="90" t="s">
        <v>936</v>
      </c>
    </row>
    <row r="5" spans="1:2" ht="20.25" customHeight="1">
      <c r="A5" s="96" t="s">
        <v>1015</v>
      </c>
      <c r="B5" s="97">
        <v>10171</v>
      </c>
    </row>
    <row r="6" spans="1:2" ht="20.25" customHeight="1">
      <c r="A6" s="91" t="s">
        <v>1027</v>
      </c>
      <c r="B6" s="92">
        <v>9714</v>
      </c>
    </row>
    <row r="7" spans="1:2" ht="20.25" customHeight="1">
      <c r="A7" s="91" t="s">
        <v>1028</v>
      </c>
      <c r="B7" s="92">
        <v>34</v>
      </c>
    </row>
    <row r="8" spans="1:2" ht="20.25" customHeight="1">
      <c r="A8" s="91" t="s">
        <v>1029</v>
      </c>
      <c r="B8" s="92">
        <v>238</v>
      </c>
    </row>
    <row r="9" spans="1:2" ht="20.25" customHeight="1">
      <c r="A9" s="91" t="s">
        <v>1030</v>
      </c>
      <c r="B9" s="92">
        <v>185</v>
      </c>
    </row>
    <row r="10" spans="1:2" ht="20.25" customHeight="1">
      <c r="A10" s="91"/>
      <c r="B10" s="91"/>
    </row>
    <row r="11" spans="1:2" ht="20.25" customHeight="1">
      <c r="A11" s="96" t="s">
        <v>1016</v>
      </c>
      <c r="B11" s="97">
        <f>B12+B19</f>
        <v>18598</v>
      </c>
    </row>
    <row r="12" spans="1:2" ht="20.25" customHeight="1">
      <c r="A12" s="91" t="s">
        <v>1020</v>
      </c>
      <c r="B12" s="92">
        <v>12426</v>
      </c>
    </row>
    <row r="13" spans="1:2" ht="20.25" customHeight="1">
      <c r="A13" s="91" t="s">
        <v>1021</v>
      </c>
      <c r="B13" s="92">
        <v>8584</v>
      </c>
    </row>
    <row r="14" spans="1:2" ht="20.25" customHeight="1">
      <c r="A14" s="91" t="s">
        <v>1017</v>
      </c>
      <c r="B14" s="92">
        <v>1661</v>
      </c>
    </row>
    <row r="15" spans="1:2" ht="20.25" customHeight="1">
      <c r="A15" s="91" t="s">
        <v>1022</v>
      </c>
      <c r="B15" s="92"/>
    </row>
    <row r="16" spans="1:2" ht="20.25" customHeight="1">
      <c r="A16" s="91" t="s">
        <v>1023</v>
      </c>
      <c r="B16" s="92">
        <v>597</v>
      </c>
    </row>
    <row r="17" spans="1:5" ht="20.25" customHeight="1">
      <c r="A17" s="91" t="s">
        <v>1024</v>
      </c>
      <c r="B17" s="92">
        <v>1405</v>
      </c>
      <c r="E17" s="80"/>
    </row>
    <row r="18" spans="1:5" ht="20.25" customHeight="1">
      <c r="A18" s="91" t="s">
        <v>1025</v>
      </c>
      <c r="B18" s="92">
        <v>179</v>
      </c>
    </row>
    <row r="19" spans="1:5" ht="20.25" customHeight="1">
      <c r="A19" s="91" t="s">
        <v>1026</v>
      </c>
      <c r="B19" s="92">
        <v>6172</v>
      </c>
    </row>
    <row r="20" spans="1:5" ht="20.25" customHeight="1">
      <c r="A20" s="89"/>
      <c r="B20" s="89"/>
    </row>
    <row r="21" spans="1:5" ht="29.25" customHeight="1">
      <c r="A21" s="95" t="s">
        <v>1018</v>
      </c>
      <c r="B21" s="94">
        <f>B5+B11</f>
        <v>28769</v>
      </c>
    </row>
    <row r="22" spans="1:5" ht="20.25" customHeight="1"/>
  </sheetData>
  <mergeCells count="1">
    <mergeCell ref="A2:B2"/>
  </mergeCells>
  <phoneticPr fontId="19" type="noConversion"/>
  <pageMargins left="1.62" right="1.6" top="0.75" bottom="0.75" header="0.46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B9" sqref="B9"/>
    </sheetView>
  </sheetViews>
  <sheetFormatPr defaultColWidth="7.375" defaultRowHeight="14.25"/>
  <cols>
    <col min="1" max="1" width="6.625" style="4" customWidth="1"/>
    <col min="2" max="2" width="43.125" style="5" customWidth="1"/>
    <col min="3" max="3" width="14.75" style="4" customWidth="1"/>
    <col min="4" max="4" width="10.625" style="4" customWidth="1"/>
    <col min="5" max="5" width="31.375" style="5" customWidth="1"/>
    <col min="6" max="16384" width="7.375" style="5"/>
  </cols>
  <sheetData>
    <row r="1" spans="1:5" ht="18" customHeight="1">
      <c r="A1" s="36" t="s">
        <v>1032</v>
      </c>
    </row>
    <row r="2" spans="1:5" ht="41.25" customHeight="1">
      <c r="A2" s="145" t="s">
        <v>965</v>
      </c>
      <c r="B2" s="145"/>
      <c r="C2" s="145"/>
      <c r="D2" s="145"/>
      <c r="E2" s="145"/>
    </row>
    <row r="3" spans="1:5" s="1" customFormat="1" ht="17.25" customHeight="1">
      <c r="A3" s="6"/>
      <c r="B3" s="6"/>
      <c r="C3" s="6"/>
      <c r="D3" s="6"/>
      <c r="E3" s="7" t="s">
        <v>42</v>
      </c>
    </row>
    <row r="4" spans="1:5" s="2" customFormat="1" ht="27.75" customHeight="1">
      <c r="A4" s="56" t="s">
        <v>765</v>
      </c>
      <c r="B4" s="56" t="s">
        <v>967</v>
      </c>
      <c r="C4" s="56" t="s">
        <v>2</v>
      </c>
      <c r="D4" s="56" t="s">
        <v>767</v>
      </c>
      <c r="E4" s="56" t="s">
        <v>966</v>
      </c>
    </row>
    <row r="5" spans="1:5" s="3" customFormat="1" ht="27.75" customHeight="1">
      <c r="A5" s="57">
        <v>1</v>
      </c>
      <c r="B5" s="58" t="s">
        <v>828</v>
      </c>
      <c r="C5" s="59">
        <v>17</v>
      </c>
      <c r="D5" s="57">
        <v>2101401</v>
      </c>
      <c r="E5" s="58" t="s">
        <v>776</v>
      </c>
    </row>
    <row r="6" spans="1:5" s="3" customFormat="1" ht="27.75" customHeight="1">
      <c r="A6" s="57">
        <v>2</v>
      </c>
      <c r="B6" s="60" t="s">
        <v>829</v>
      </c>
      <c r="C6" s="61">
        <v>138.22</v>
      </c>
      <c r="D6" s="62">
        <v>2080902</v>
      </c>
      <c r="E6" s="60" t="s">
        <v>855</v>
      </c>
    </row>
    <row r="7" spans="1:5" s="3" customFormat="1" ht="27.75" customHeight="1">
      <c r="A7" s="57">
        <v>3</v>
      </c>
      <c r="B7" s="60" t="s">
        <v>830</v>
      </c>
      <c r="C7" s="63">
        <v>17.670000000000002</v>
      </c>
      <c r="D7" s="62">
        <v>2050299</v>
      </c>
      <c r="E7" s="60" t="s">
        <v>782</v>
      </c>
    </row>
    <row r="8" spans="1:5" s="3" customFormat="1" ht="27.75" customHeight="1">
      <c r="A8" s="57">
        <v>4</v>
      </c>
      <c r="B8" s="60" t="s">
        <v>831</v>
      </c>
      <c r="C8" s="63">
        <v>24</v>
      </c>
      <c r="D8" s="62">
        <v>2050299</v>
      </c>
      <c r="E8" s="60" t="s">
        <v>782</v>
      </c>
    </row>
    <row r="9" spans="1:5" s="3" customFormat="1" ht="27.75" customHeight="1">
      <c r="A9" s="57">
        <v>5</v>
      </c>
      <c r="B9" s="60" t="s">
        <v>832</v>
      </c>
      <c r="C9" s="63">
        <v>400</v>
      </c>
      <c r="D9" s="62">
        <v>2210107</v>
      </c>
      <c r="E9" s="60" t="s">
        <v>856</v>
      </c>
    </row>
    <row r="10" spans="1:5" s="3" customFormat="1" ht="27.75" customHeight="1">
      <c r="A10" s="57">
        <v>6</v>
      </c>
      <c r="B10" s="60" t="s">
        <v>833</v>
      </c>
      <c r="C10" s="63">
        <v>4.93</v>
      </c>
      <c r="D10" s="62">
        <v>2081001</v>
      </c>
      <c r="E10" s="60" t="s">
        <v>774</v>
      </c>
    </row>
    <row r="11" spans="1:5" s="3" customFormat="1" ht="27.75" customHeight="1">
      <c r="A11" s="57">
        <v>7</v>
      </c>
      <c r="B11" s="60" t="s">
        <v>834</v>
      </c>
      <c r="C11" s="61">
        <v>210</v>
      </c>
      <c r="D11" s="62">
        <v>2100399</v>
      </c>
      <c r="E11" s="60" t="s">
        <v>857</v>
      </c>
    </row>
    <row r="12" spans="1:5" s="3" customFormat="1" ht="27.75" customHeight="1">
      <c r="A12" s="57">
        <v>8</v>
      </c>
      <c r="B12" s="60" t="s">
        <v>835</v>
      </c>
      <c r="C12" s="61">
        <v>1260</v>
      </c>
      <c r="D12" s="62">
        <v>2100408</v>
      </c>
      <c r="E12" s="60" t="s">
        <v>772</v>
      </c>
    </row>
    <row r="13" spans="1:5" s="3" customFormat="1" ht="27.75" customHeight="1">
      <c r="A13" s="57">
        <v>9</v>
      </c>
      <c r="B13" s="60" t="s">
        <v>828</v>
      </c>
      <c r="C13" s="63">
        <v>364.9</v>
      </c>
      <c r="D13" s="62">
        <v>2080802</v>
      </c>
      <c r="E13" s="60" t="s">
        <v>858</v>
      </c>
    </row>
    <row r="14" spans="1:5" s="3" customFormat="1" ht="27.75" customHeight="1">
      <c r="A14" s="57">
        <v>10</v>
      </c>
      <c r="B14" s="60" t="s">
        <v>836</v>
      </c>
      <c r="C14" s="61">
        <v>55.5</v>
      </c>
      <c r="D14" s="62">
        <v>2070199</v>
      </c>
      <c r="E14" s="60" t="s">
        <v>778</v>
      </c>
    </row>
    <row r="15" spans="1:5" s="3" customFormat="1" ht="27.75" customHeight="1">
      <c r="A15" s="57">
        <v>11</v>
      </c>
      <c r="B15" s="60" t="s">
        <v>837</v>
      </c>
      <c r="C15" s="61">
        <v>11.6</v>
      </c>
      <c r="D15" s="62">
        <v>2070199</v>
      </c>
      <c r="E15" s="60" t="s">
        <v>778</v>
      </c>
    </row>
    <row r="16" spans="1:5" s="3" customFormat="1" ht="27.75" customHeight="1">
      <c r="A16" s="57">
        <v>12</v>
      </c>
      <c r="B16" s="60" t="s">
        <v>838</v>
      </c>
      <c r="C16" s="63">
        <v>5</v>
      </c>
      <c r="D16" s="62">
        <v>2040211</v>
      </c>
      <c r="E16" s="60" t="s">
        <v>859</v>
      </c>
    </row>
    <row r="17" spans="1:5" s="3" customFormat="1" ht="27.75" customHeight="1">
      <c r="A17" s="57">
        <v>13</v>
      </c>
      <c r="B17" s="60" t="s">
        <v>839</v>
      </c>
      <c r="C17" s="63">
        <v>597</v>
      </c>
      <c r="D17" s="62">
        <v>2040599</v>
      </c>
      <c r="E17" s="60" t="s">
        <v>860</v>
      </c>
    </row>
    <row r="18" spans="1:5" s="3" customFormat="1" ht="27.75" customHeight="1">
      <c r="A18" s="57">
        <v>14</v>
      </c>
      <c r="B18" s="60" t="s">
        <v>840</v>
      </c>
      <c r="C18" s="63">
        <v>308.7</v>
      </c>
      <c r="D18" s="62">
        <v>2050201</v>
      </c>
      <c r="E18" s="60" t="s">
        <v>861</v>
      </c>
    </row>
    <row r="19" spans="1:5" s="3" customFormat="1" ht="27.75" customHeight="1">
      <c r="A19" s="57">
        <v>15</v>
      </c>
      <c r="B19" s="60" t="s">
        <v>841</v>
      </c>
      <c r="C19" s="63">
        <v>2677.64</v>
      </c>
      <c r="D19" s="62">
        <v>2050202</v>
      </c>
      <c r="E19" s="60" t="s">
        <v>862</v>
      </c>
    </row>
    <row r="20" spans="1:5" s="3" customFormat="1" ht="27.75" customHeight="1">
      <c r="A20" s="57">
        <v>16</v>
      </c>
      <c r="B20" s="60" t="s">
        <v>842</v>
      </c>
      <c r="C20" s="63">
        <v>7.09</v>
      </c>
      <c r="D20" s="62">
        <v>2130135</v>
      </c>
      <c r="E20" s="60" t="s">
        <v>863</v>
      </c>
    </row>
    <row r="21" spans="1:5" s="3" customFormat="1" ht="27.75" customHeight="1">
      <c r="A21" s="57">
        <v>17</v>
      </c>
      <c r="B21" s="60" t="s">
        <v>843</v>
      </c>
      <c r="C21" s="63">
        <v>135.99</v>
      </c>
      <c r="D21" s="62">
        <v>2100717</v>
      </c>
      <c r="E21" s="60" t="s">
        <v>771</v>
      </c>
    </row>
    <row r="22" spans="1:5" s="3" customFormat="1" ht="27.75" customHeight="1">
      <c r="A22" s="57">
        <v>18</v>
      </c>
      <c r="B22" s="60" t="s">
        <v>844</v>
      </c>
      <c r="C22" s="63">
        <v>752.41</v>
      </c>
      <c r="D22" s="62">
        <v>2100717</v>
      </c>
      <c r="E22" s="60" t="s">
        <v>771</v>
      </c>
    </row>
    <row r="23" spans="1:5" s="3" customFormat="1" ht="27.75" customHeight="1">
      <c r="A23" s="57">
        <v>19</v>
      </c>
      <c r="B23" s="60" t="s">
        <v>845</v>
      </c>
      <c r="C23" s="64">
        <v>75</v>
      </c>
      <c r="D23" s="62">
        <v>2079999</v>
      </c>
      <c r="E23" s="60" t="s">
        <v>864</v>
      </c>
    </row>
    <row r="24" spans="1:5" s="3" customFormat="1" ht="27.75" customHeight="1">
      <c r="A24" s="57">
        <v>20</v>
      </c>
      <c r="B24" s="60" t="s">
        <v>846</v>
      </c>
      <c r="C24" s="63">
        <v>86.51</v>
      </c>
      <c r="D24" s="62">
        <v>2100409</v>
      </c>
      <c r="E24" s="60" t="s">
        <v>773</v>
      </c>
    </row>
    <row r="25" spans="1:5" s="3" customFormat="1" ht="27.75" customHeight="1">
      <c r="A25" s="57">
        <v>21</v>
      </c>
      <c r="B25" s="60" t="s">
        <v>847</v>
      </c>
      <c r="C25" s="64">
        <v>40.32</v>
      </c>
      <c r="D25" s="62">
        <v>2100409</v>
      </c>
      <c r="E25" s="60" t="s">
        <v>773</v>
      </c>
    </row>
    <row r="26" spans="1:5" s="3" customFormat="1" ht="27.75" customHeight="1">
      <c r="A26" s="57">
        <v>22</v>
      </c>
      <c r="B26" s="60" t="s">
        <v>848</v>
      </c>
      <c r="C26" s="64">
        <v>17.5</v>
      </c>
      <c r="D26" s="62">
        <v>2081199</v>
      </c>
      <c r="E26" s="60" t="s">
        <v>781</v>
      </c>
    </row>
    <row r="27" spans="1:5" s="3" customFormat="1" ht="27.75" customHeight="1">
      <c r="A27" s="57">
        <v>23</v>
      </c>
      <c r="B27" s="60" t="s">
        <v>849</v>
      </c>
      <c r="C27" s="61">
        <v>5</v>
      </c>
      <c r="D27" s="62">
        <v>2130331</v>
      </c>
      <c r="E27" s="60" t="s">
        <v>865</v>
      </c>
    </row>
    <row r="28" spans="1:5" s="3" customFormat="1" ht="27.75" customHeight="1">
      <c r="A28" s="57">
        <v>24</v>
      </c>
      <c r="B28" s="60" t="s">
        <v>850</v>
      </c>
      <c r="C28" s="63">
        <v>1268.0999999999999</v>
      </c>
      <c r="D28" s="62">
        <v>2082602</v>
      </c>
      <c r="E28" s="60" t="s">
        <v>770</v>
      </c>
    </row>
    <row r="29" spans="1:5" s="3" customFormat="1" ht="27.75" customHeight="1">
      <c r="A29" s="57">
        <v>25</v>
      </c>
      <c r="B29" s="60" t="s">
        <v>851</v>
      </c>
      <c r="C29" s="63">
        <v>27</v>
      </c>
      <c r="D29" s="62">
        <v>2080799</v>
      </c>
      <c r="E29" s="60" t="s">
        <v>769</v>
      </c>
    </row>
    <row r="30" spans="1:5" s="3" customFormat="1" ht="27.75" customHeight="1">
      <c r="A30" s="57">
        <v>26</v>
      </c>
      <c r="B30" s="60" t="s">
        <v>852</v>
      </c>
      <c r="C30" s="63">
        <v>136.5</v>
      </c>
      <c r="D30" s="62">
        <v>2080505</v>
      </c>
      <c r="E30" s="60" t="s">
        <v>866</v>
      </c>
    </row>
    <row r="31" spans="1:5" s="3" customFormat="1" ht="27.75" customHeight="1">
      <c r="A31" s="57">
        <v>27</v>
      </c>
      <c r="B31" s="60" t="s">
        <v>853</v>
      </c>
      <c r="C31" s="63">
        <v>2637</v>
      </c>
      <c r="D31" s="62">
        <v>2081901</v>
      </c>
      <c r="E31" s="60" t="s">
        <v>775</v>
      </c>
    </row>
    <row r="32" spans="1:5" s="3" customFormat="1" ht="27.75" customHeight="1">
      <c r="A32" s="57">
        <v>28</v>
      </c>
      <c r="B32" s="60" t="s">
        <v>854</v>
      </c>
      <c r="C32" s="63">
        <v>227</v>
      </c>
      <c r="D32" s="62">
        <v>2101301</v>
      </c>
      <c r="E32" s="60" t="s">
        <v>777</v>
      </c>
    </row>
    <row r="33" spans="1:5" s="3" customFormat="1" ht="27.75" customHeight="1">
      <c r="A33" s="57">
        <v>29</v>
      </c>
      <c r="B33" s="60" t="s">
        <v>779</v>
      </c>
      <c r="C33" s="63">
        <v>116</v>
      </c>
      <c r="D33" s="62">
        <v>2140199</v>
      </c>
      <c r="E33" s="60" t="s">
        <v>780</v>
      </c>
    </row>
    <row r="34" spans="1:5" s="3" customFormat="1" ht="27.75" customHeight="1">
      <c r="A34" s="60"/>
      <c r="B34" s="62" t="s">
        <v>41</v>
      </c>
      <c r="C34" s="64">
        <f>SUM(C5:C33)</f>
        <v>11623.58</v>
      </c>
      <c r="D34" s="60"/>
      <c r="E34" s="60"/>
    </row>
  </sheetData>
  <mergeCells count="1">
    <mergeCell ref="A2:E2"/>
  </mergeCells>
  <phoneticPr fontId="19" type="noConversion"/>
  <printOptions horizontalCentered="1"/>
  <pageMargins left="0.51180555555555596" right="0.31458333333333299" top="0.74791666666666701" bottom="0.61" header="0.31458333333333299" footer="0.31458333333333299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70"/>
  <sheetViews>
    <sheetView workbookViewId="0">
      <selection activeCell="J14" sqref="J14"/>
    </sheetView>
  </sheetViews>
  <sheetFormatPr defaultRowHeight="13.5"/>
  <cols>
    <col min="1" max="1" width="39.875" style="28" customWidth="1"/>
    <col min="2" max="2" width="15.125" style="29" customWidth="1"/>
    <col min="3" max="4" width="15.125" style="28" customWidth="1"/>
    <col min="5" max="16384" width="9" style="28"/>
  </cols>
  <sheetData>
    <row r="1" spans="1:4" ht="21.75" customHeight="1">
      <c r="A1" s="98" t="s">
        <v>1035</v>
      </c>
    </row>
    <row r="2" spans="1:4" ht="25.5">
      <c r="A2" s="146" t="s">
        <v>1033</v>
      </c>
      <c r="B2" s="146"/>
      <c r="C2" s="146"/>
      <c r="D2" s="146"/>
    </row>
    <row r="3" spans="1:4">
      <c r="D3" s="30" t="s">
        <v>42</v>
      </c>
    </row>
    <row r="4" spans="1:4" s="25" customFormat="1" ht="28.5">
      <c r="A4" s="47" t="s">
        <v>911</v>
      </c>
      <c r="B4" s="65" t="s">
        <v>875</v>
      </c>
      <c r="C4" s="47" t="s">
        <v>876</v>
      </c>
      <c r="D4" s="65" t="s">
        <v>45</v>
      </c>
    </row>
    <row r="5" spans="1:4" s="31" customFormat="1" ht="21.6" customHeight="1">
      <c r="A5" s="66" t="s">
        <v>968</v>
      </c>
      <c r="B5" s="67"/>
      <c r="C5" s="52"/>
      <c r="D5" s="52" t="str">
        <f>IF(B5=0,"",ROUND(C5/B5*100,1))</f>
        <v/>
      </c>
    </row>
    <row r="6" spans="1:4" s="31" customFormat="1" ht="21.6" customHeight="1">
      <c r="A6" s="68" t="s">
        <v>969</v>
      </c>
      <c r="B6" s="69"/>
      <c r="C6" s="52"/>
      <c r="D6" s="52" t="str">
        <f t="shared" ref="D6:D20" si="0">IF(B6=0,"",ROUND(C6/B6*100,1))</f>
        <v/>
      </c>
    </row>
    <row r="7" spans="1:4" s="31" customFormat="1" ht="21.6" customHeight="1">
      <c r="A7" s="68" t="s">
        <v>970</v>
      </c>
      <c r="B7" s="69"/>
      <c r="C7" s="52"/>
      <c r="D7" s="52" t="str">
        <f t="shared" si="0"/>
        <v/>
      </c>
    </row>
    <row r="8" spans="1:4" s="31" customFormat="1" ht="21.6" customHeight="1">
      <c r="A8" s="68" t="s">
        <v>971</v>
      </c>
      <c r="B8" s="69"/>
      <c r="C8" s="52"/>
      <c r="D8" s="52" t="str">
        <f t="shared" si="0"/>
        <v/>
      </c>
    </row>
    <row r="9" spans="1:4" s="31" customFormat="1" ht="21.6" customHeight="1">
      <c r="A9" s="68" t="s">
        <v>972</v>
      </c>
      <c r="B9" s="69"/>
      <c r="C9" s="52"/>
      <c r="D9" s="52" t="str">
        <f t="shared" si="0"/>
        <v/>
      </c>
    </row>
    <row r="10" spans="1:4" s="31" customFormat="1" ht="21.6" customHeight="1">
      <c r="A10" s="66" t="s">
        <v>973</v>
      </c>
      <c r="B10" s="67"/>
      <c r="C10" s="52"/>
      <c r="D10" s="52" t="str">
        <f t="shared" si="0"/>
        <v/>
      </c>
    </row>
    <row r="11" spans="1:4" s="31" customFormat="1" ht="21.6" customHeight="1">
      <c r="A11" s="66" t="s">
        <v>974</v>
      </c>
      <c r="B11" s="69">
        <v>602</v>
      </c>
      <c r="C11" s="52">
        <v>4000</v>
      </c>
      <c r="D11" s="52">
        <f t="shared" si="0"/>
        <v>664.5</v>
      </c>
    </row>
    <row r="12" spans="1:4" s="31" customFormat="1" ht="21.6" customHeight="1">
      <c r="A12" s="70" t="s">
        <v>975</v>
      </c>
      <c r="B12" s="71">
        <v>568</v>
      </c>
      <c r="C12" s="52">
        <v>1000</v>
      </c>
      <c r="D12" s="52">
        <f t="shared" si="0"/>
        <v>176.1</v>
      </c>
    </row>
    <row r="13" spans="1:4" s="31" customFormat="1" ht="21.6" customHeight="1">
      <c r="A13" s="70" t="s">
        <v>976</v>
      </c>
      <c r="B13" s="52">
        <f>SUM(B14:B18)</f>
        <v>32860</v>
      </c>
      <c r="C13" s="52">
        <f>SUM(C14:C18)</f>
        <v>45000</v>
      </c>
      <c r="D13" s="52">
        <f t="shared" si="0"/>
        <v>136.9</v>
      </c>
    </row>
    <row r="14" spans="1:4" s="31" customFormat="1" ht="21.6" customHeight="1">
      <c r="A14" s="70" t="s">
        <v>977</v>
      </c>
      <c r="B14" s="71">
        <v>27132</v>
      </c>
      <c r="C14" s="52">
        <v>38000</v>
      </c>
      <c r="D14" s="52">
        <f t="shared" si="0"/>
        <v>140.1</v>
      </c>
    </row>
    <row r="15" spans="1:4" s="31" customFormat="1" ht="21.6" customHeight="1">
      <c r="A15" s="70" t="s">
        <v>978</v>
      </c>
      <c r="B15" s="71"/>
      <c r="C15" s="52"/>
      <c r="D15" s="52" t="str">
        <f t="shared" si="0"/>
        <v/>
      </c>
    </row>
    <row r="16" spans="1:4" s="31" customFormat="1" ht="21.6" customHeight="1">
      <c r="A16" s="70" t="s">
        <v>979</v>
      </c>
      <c r="B16" s="71">
        <v>4533</v>
      </c>
      <c r="C16" s="52">
        <v>5500</v>
      </c>
      <c r="D16" s="52">
        <f t="shared" si="0"/>
        <v>121.3</v>
      </c>
    </row>
    <row r="17" spans="1:4" s="31" customFormat="1" ht="21.6" customHeight="1">
      <c r="A17" s="70" t="s">
        <v>980</v>
      </c>
      <c r="B17" s="71"/>
      <c r="C17" s="52"/>
      <c r="D17" s="52" t="str">
        <f t="shared" si="0"/>
        <v/>
      </c>
    </row>
    <row r="18" spans="1:4" s="31" customFormat="1" ht="21.6" customHeight="1">
      <c r="A18" s="70" t="s">
        <v>981</v>
      </c>
      <c r="B18" s="71">
        <v>1195</v>
      </c>
      <c r="C18" s="52">
        <v>1500</v>
      </c>
      <c r="D18" s="52">
        <f t="shared" si="0"/>
        <v>125.5</v>
      </c>
    </row>
    <row r="19" spans="1:4" s="31" customFormat="1" ht="21.6" customHeight="1">
      <c r="A19" s="70" t="s">
        <v>982</v>
      </c>
      <c r="B19" s="71"/>
      <c r="C19" s="52"/>
      <c r="D19" s="52" t="str">
        <f t="shared" si="0"/>
        <v/>
      </c>
    </row>
    <row r="20" spans="1:4" s="31" customFormat="1" ht="21.6" customHeight="1">
      <c r="A20" s="72" t="s">
        <v>983</v>
      </c>
      <c r="B20" s="73">
        <f>B5+B6+B7+B8+B9+B10+B11+B12+B13+B19</f>
        <v>34030</v>
      </c>
      <c r="C20" s="73">
        <f t="shared" ref="C20" si="1">C5+C6+C7+C8+C9+C10+C11+C12+C13+C19</f>
        <v>50000</v>
      </c>
      <c r="D20" s="52">
        <f t="shared" si="0"/>
        <v>146.9</v>
      </c>
    </row>
    <row r="21" spans="1:4" s="31" customFormat="1" ht="14.25">
      <c r="A21" s="147"/>
      <c r="B21" s="148"/>
      <c r="C21" s="148"/>
      <c r="D21" s="148"/>
    </row>
    <row r="22" spans="1:4" s="33" customFormat="1" ht="12.75">
      <c r="B22" s="34"/>
    </row>
    <row r="23" spans="1:4" s="33" customFormat="1" ht="12.75">
      <c r="B23" s="34"/>
    </row>
    <row r="24" spans="1:4" s="33" customFormat="1" ht="12.75">
      <c r="B24" s="34"/>
    </row>
    <row r="25" spans="1:4" s="33" customFormat="1" ht="12.75">
      <c r="B25" s="34"/>
    </row>
    <row r="26" spans="1:4" s="33" customFormat="1" ht="12.75">
      <c r="B26" s="34"/>
    </row>
    <row r="27" spans="1:4" s="33" customFormat="1" ht="12.75">
      <c r="B27" s="34"/>
    </row>
    <row r="28" spans="1:4" s="33" customFormat="1" ht="12.75">
      <c r="B28" s="34"/>
    </row>
    <row r="29" spans="1:4" s="33" customFormat="1" ht="12.75">
      <c r="B29" s="34"/>
    </row>
    <row r="30" spans="1:4" s="33" customFormat="1" ht="12.75">
      <c r="B30" s="34"/>
    </row>
    <row r="31" spans="1:4" s="33" customFormat="1" ht="12.75">
      <c r="B31" s="34"/>
    </row>
    <row r="32" spans="1:4" s="33" customFormat="1" ht="12.75">
      <c r="B32" s="34"/>
    </row>
    <row r="33" spans="2:2" s="33" customFormat="1" ht="12.75">
      <c r="B33" s="34"/>
    </row>
    <row r="34" spans="2:2" s="33" customFormat="1" ht="12.75">
      <c r="B34" s="34"/>
    </row>
    <row r="35" spans="2:2" s="33" customFormat="1" ht="12.75">
      <c r="B35" s="34"/>
    </row>
    <row r="36" spans="2:2" s="33" customFormat="1" ht="12.75">
      <c r="B36" s="34"/>
    </row>
    <row r="37" spans="2:2" s="33" customFormat="1" ht="12.75">
      <c r="B37" s="34"/>
    </row>
    <row r="38" spans="2:2" s="33" customFormat="1" ht="12.75">
      <c r="B38" s="34"/>
    </row>
    <row r="39" spans="2:2" s="33" customFormat="1" ht="12.75">
      <c r="B39" s="34"/>
    </row>
    <row r="40" spans="2:2" s="33" customFormat="1" ht="12.75">
      <c r="B40" s="34"/>
    </row>
    <row r="41" spans="2:2" s="33" customFormat="1" ht="12.75">
      <c r="B41" s="34"/>
    </row>
    <row r="42" spans="2:2" s="33" customFormat="1" ht="12.75">
      <c r="B42" s="34"/>
    </row>
    <row r="43" spans="2:2" s="33" customFormat="1" ht="12.75">
      <c r="B43" s="34"/>
    </row>
    <row r="44" spans="2:2" s="33" customFormat="1" ht="12.75">
      <c r="B44" s="34"/>
    </row>
    <row r="45" spans="2:2" s="33" customFormat="1" ht="12.75">
      <c r="B45" s="34"/>
    </row>
    <row r="46" spans="2:2" s="33" customFormat="1" ht="12.75">
      <c r="B46" s="34"/>
    </row>
    <row r="47" spans="2:2" s="33" customFormat="1" ht="12.75">
      <c r="B47" s="34"/>
    </row>
    <row r="48" spans="2:2" s="33" customFormat="1" ht="12.75">
      <c r="B48" s="34"/>
    </row>
    <row r="49" spans="2:2" s="33" customFormat="1" ht="12.75">
      <c r="B49" s="34"/>
    </row>
    <row r="50" spans="2:2" s="33" customFormat="1" ht="12.75">
      <c r="B50" s="34"/>
    </row>
    <row r="51" spans="2:2" s="33" customFormat="1" ht="12.75">
      <c r="B51" s="34"/>
    </row>
    <row r="52" spans="2:2" s="33" customFormat="1" ht="12.75">
      <c r="B52" s="34"/>
    </row>
    <row r="53" spans="2:2" s="33" customFormat="1" ht="12.75">
      <c r="B53" s="34"/>
    </row>
    <row r="54" spans="2:2" s="33" customFormat="1" ht="12.75">
      <c r="B54" s="34"/>
    </row>
    <row r="55" spans="2:2" s="33" customFormat="1" ht="12.75">
      <c r="B55" s="34"/>
    </row>
    <row r="56" spans="2:2" s="33" customFormat="1" ht="12.75">
      <c r="B56" s="34"/>
    </row>
    <row r="57" spans="2:2" s="33" customFormat="1" ht="12.75">
      <c r="B57" s="34"/>
    </row>
    <row r="58" spans="2:2" s="33" customFormat="1" ht="12.75">
      <c r="B58" s="34"/>
    </row>
    <row r="59" spans="2:2" s="33" customFormat="1" ht="12.75">
      <c r="B59" s="34"/>
    </row>
    <row r="60" spans="2:2" s="33" customFormat="1" ht="12.75">
      <c r="B60" s="34"/>
    </row>
    <row r="61" spans="2:2" s="33" customFormat="1" ht="12.75">
      <c r="B61" s="34"/>
    </row>
    <row r="62" spans="2:2" s="33" customFormat="1" ht="12.75">
      <c r="B62" s="34"/>
    </row>
    <row r="63" spans="2:2" s="33" customFormat="1" ht="12.75">
      <c r="B63" s="34"/>
    </row>
    <row r="64" spans="2:2" s="33" customFormat="1" ht="12.75">
      <c r="B64" s="34"/>
    </row>
    <row r="65" spans="2:2" s="33" customFormat="1" ht="12.75">
      <c r="B65" s="34"/>
    </row>
    <row r="66" spans="2:2" s="33" customFormat="1" ht="12.75">
      <c r="B66" s="34"/>
    </row>
    <row r="67" spans="2:2" s="33" customFormat="1" ht="12.75">
      <c r="B67" s="34"/>
    </row>
    <row r="68" spans="2:2" s="33" customFormat="1" ht="12.75">
      <c r="B68" s="34"/>
    </row>
    <row r="69" spans="2:2" s="33" customFormat="1" ht="12.75">
      <c r="B69" s="34"/>
    </row>
    <row r="70" spans="2:2" s="33" customFormat="1" ht="12.75">
      <c r="B70" s="34"/>
    </row>
  </sheetData>
  <mergeCells count="2">
    <mergeCell ref="A2:D2"/>
    <mergeCell ref="A21:D21"/>
  </mergeCells>
  <phoneticPr fontId="19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1"/>
  <sheetViews>
    <sheetView workbookViewId="0">
      <selection activeCell="G42" sqref="G42"/>
    </sheetView>
  </sheetViews>
  <sheetFormatPr defaultRowHeight="13.5"/>
  <cols>
    <col min="1" max="1" width="54.875" style="28" customWidth="1"/>
    <col min="2" max="2" width="14.375" style="29" customWidth="1"/>
    <col min="3" max="4" width="14.375" style="28" customWidth="1"/>
    <col min="5" max="16384" width="9" style="28"/>
  </cols>
  <sheetData>
    <row r="1" spans="1:4" ht="22.5" customHeight="1">
      <c r="A1" s="37" t="s">
        <v>1036</v>
      </c>
    </row>
    <row r="2" spans="1:4" ht="34.5" customHeight="1">
      <c r="A2" s="149" t="s">
        <v>1034</v>
      </c>
      <c r="B2" s="149"/>
      <c r="C2" s="149"/>
      <c r="D2" s="149"/>
    </row>
    <row r="3" spans="1:4" ht="18" customHeight="1">
      <c r="D3" s="30" t="s">
        <v>42</v>
      </c>
    </row>
    <row r="4" spans="1:4" s="25" customFormat="1" ht="45.75" customHeight="1">
      <c r="A4" s="114" t="s">
        <v>766</v>
      </c>
      <c r="B4" s="115" t="s">
        <v>1052</v>
      </c>
      <c r="C4" s="114" t="s">
        <v>44</v>
      </c>
      <c r="D4" s="115" t="s">
        <v>45</v>
      </c>
    </row>
    <row r="5" spans="1:4" s="31" customFormat="1" ht="19.5" customHeight="1">
      <c r="A5" s="116" t="s">
        <v>1053</v>
      </c>
      <c r="B5" s="117">
        <v>2</v>
      </c>
      <c r="C5" s="118">
        <v>2</v>
      </c>
      <c r="D5" s="118">
        <f>IF(B5=0,"",ROUND(C5/B5*100,1))</f>
        <v>100</v>
      </c>
    </row>
    <row r="6" spans="1:4" s="31" customFormat="1" ht="19.5" customHeight="1">
      <c r="A6" s="119" t="s">
        <v>877</v>
      </c>
      <c r="B6" s="120">
        <v>2</v>
      </c>
      <c r="C6" s="118">
        <f>SUM(C7:C9)</f>
        <v>2</v>
      </c>
      <c r="D6" s="118">
        <f t="shared" ref="D6:D51" si="0">IF(B6=0,"",ROUND(C6/B6*100,1))</f>
        <v>100</v>
      </c>
    </row>
    <row r="7" spans="1:4" s="31" customFormat="1" ht="19.5" customHeight="1">
      <c r="A7" s="119" t="s">
        <v>878</v>
      </c>
      <c r="B7" s="120">
        <v>2</v>
      </c>
      <c r="C7" s="118">
        <v>2</v>
      </c>
      <c r="D7" s="118">
        <f t="shared" si="0"/>
        <v>100</v>
      </c>
    </row>
    <row r="8" spans="1:4" s="31" customFormat="1" ht="19.5" customHeight="1">
      <c r="A8" s="119" t="s">
        <v>879</v>
      </c>
      <c r="B8" s="120"/>
      <c r="C8" s="118"/>
      <c r="D8" s="118" t="str">
        <f t="shared" si="0"/>
        <v/>
      </c>
    </row>
    <row r="9" spans="1:4" s="31" customFormat="1" ht="19.5" customHeight="1">
      <c r="A9" s="119" t="s">
        <v>880</v>
      </c>
      <c r="B9" s="120"/>
      <c r="C9" s="118"/>
      <c r="D9" s="118" t="str">
        <f t="shared" si="0"/>
        <v/>
      </c>
    </row>
    <row r="10" spans="1:4" s="31" customFormat="1" ht="19.5" customHeight="1">
      <c r="A10" s="116" t="s">
        <v>1054</v>
      </c>
      <c r="B10" s="117">
        <f>B11+B24+B28+B29</f>
        <v>18919</v>
      </c>
      <c r="C10" s="118">
        <f>C11+C24+C28+C29</f>
        <v>48468</v>
      </c>
      <c r="D10" s="118">
        <f t="shared" si="0"/>
        <v>256.2</v>
      </c>
    </row>
    <row r="11" spans="1:4" s="31" customFormat="1" ht="19.5" customHeight="1">
      <c r="A11" s="116" t="s">
        <v>881</v>
      </c>
      <c r="B11" s="120">
        <f>SUM(B12:B23)</f>
        <v>18182</v>
      </c>
      <c r="C11" s="118">
        <f>SUM(C12:C23)</f>
        <v>43261</v>
      </c>
      <c r="D11" s="118">
        <f t="shared" si="0"/>
        <v>237.9</v>
      </c>
    </row>
    <row r="12" spans="1:4" s="31" customFormat="1" ht="19.5" customHeight="1">
      <c r="A12" s="121" t="s">
        <v>882</v>
      </c>
      <c r="B12" s="122">
        <v>11403</v>
      </c>
      <c r="C12" s="118">
        <v>10000</v>
      </c>
      <c r="D12" s="118">
        <f t="shared" si="0"/>
        <v>87.7</v>
      </c>
    </row>
    <row r="13" spans="1:4" s="31" customFormat="1" ht="19.5" customHeight="1">
      <c r="A13" s="121" t="s">
        <v>883</v>
      </c>
      <c r="B13" s="122"/>
      <c r="C13" s="118">
        <v>2000</v>
      </c>
      <c r="D13" s="118" t="str">
        <f t="shared" si="0"/>
        <v/>
      </c>
    </row>
    <row r="14" spans="1:4" s="31" customFormat="1" ht="19.5" customHeight="1">
      <c r="A14" s="121" t="s">
        <v>884</v>
      </c>
      <c r="B14" s="122">
        <v>4</v>
      </c>
      <c r="C14" s="118">
        <v>2000</v>
      </c>
      <c r="D14" s="118">
        <f t="shared" si="0"/>
        <v>50000</v>
      </c>
    </row>
    <row r="15" spans="1:4" s="31" customFormat="1" ht="19.5" customHeight="1">
      <c r="A15" s="121" t="s">
        <v>885</v>
      </c>
      <c r="B15" s="122">
        <v>15</v>
      </c>
      <c r="C15" s="118"/>
      <c r="D15" s="118">
        <f t="shared" si="0"/>
        <v>0</v>
      </c>
    </row>
    <row r="16" spans="1:4" s="31" customFormat="1" ht="19.5" customHeight="1">
      <c r="A16" s="121" t="s">
        <v>886</v>
      </c>
      <c r="B16" s="122">
        <v>449</v>
      </c>
      <c r="C16" s="118"/>
      <c r="D16" s="118">
        <f t="shared" si="0"/>
        <v>0</v>
      </c>
    </row>
    <row r="17" spans="1:4" s="31" customFormat="1" ht="19.5" customHeight="1">
      <c r="A17" s="121" t="s">
        <v>887</v>
      </c>
      <c r="B17" s="122"/>
      <c r="C17" s="118"/>
      <c r="D17" s="118" t="str">
        <f t="shared" si="0"/>
        <v/>
      </c>
    </row>
    <row r="18" spans="1:4" s="31" customFormat="1" ht="19.5" customHeight="1">
      <c r="A18" s="121" t="s">
        <v>888</v>
      </c>
      <c r="B18" s="122"/>
      <c r="C18" s="118"/>
      <c r="D18" s="118" t="str">
        <f t="shared" si="0"/>
        <v/>
      </c>
    </row>
    <row r="19" spans="1:4" s="31" customFormat="1" ht="19.5" customHeight="1">
      <c r="A19" s="121" t="s">
        <v>889</v>
      </c>
      <c r="B19" s="122"/>
      <c r="C19" s="118"/>
      <c r="D19" s="118" t="str">
        <f t="shared" si="0"/>
        <v/>
      </c>
    </row>
    <row r="20" spans="1:4" s="31" customFormat="1" ht="19.5" customHeight="1">
      <c r="A20" s="121" t="s">
        <v>890</v>
      </c>
      <c r="B20" s="122">
        <v>183</v>
      </c>
      <c r="C20" s="118"/>
      <c r="D20" s="118">
        <f t="shared" si="0"/>
        <v>0</v>
      </c>
    </row>
    <row r="21" spans="1:4" s="32" customFormat="1" ht="19.5" customHeight="1">
      <c r="A21" s="123" t="s">
        <v>891</v>
      </c>
      <c r="B21" s="124"/>
      <c r="C21" s="118"/>
      <c r="D21" s="118" t="str">
        <f t="shared" si="0"/>
        <v/>
      </c>
    </row>
    <row r="22" spans="1:4" s="31" customFormat="1" ht="19.5" customHeight="1">
      <c r="A22" s="123" t="s">
        <v>892</v>
      </c>
      <c r="B22" s="124"/>
      <c r="C22" s="118"/>
      <c r="D22" s="118" t="str">
        <f t="shared" si="0"/>
        <v/>
      </c>
    </row>
    <row r="23" spans="1:4" s="31" customFormat="1" ht="19.5" customHeight="1">
      <c r="A23" s="121" t="s">
        <v>1055</v>
      </c>
      <c r="B23" s="122">
        <v>6128</v>
      </c>
      <c r="C23" s="118">
        <v>29261</v>
      </c>
      <c r="D23" s="118">
        <f t="shared" si="0"/>
        <v>477.5</v>
      </c>
    </row>
    <row r="24" spans="1:4" s="31" customFormat="1" ht="19.5" customHeight="1">
      <c r="A24" s="116" t="s">
        <v>893</v>
      </c>
      <c r="B24" s="120">
        <v>714</v>
      </c>
      <c r="C24" s="118">
        <f>SUM(C25:C27)</f>
        <v>4029</v>
      </c>
      <c r="D24" s="118">
        <f t="shared" si="0"/>
        <v>564.29999999999995</v>
      </c>
    </row>
    <row r="25" spans="1:4" s="31" customFormat="1" ht="19.5" customHeight="1">
      <c r="A25" s="121" t="s">
        <v>882</v>
      </c>
      <c r="B25" s="122"/>
      <c r="C25" s="118"/>
      <c r="D25" s="118" t="str">
        <f t="shared" si="0"/>
        <v/>
      </c>
    </row>
    <row r="26" spans="1:4" s="31" customFormat="1" ht="19.5" customHeight="1">
      <c r="A26" s="121" t="s">
        <v>883</v>
      </c>
      <c r="B26" s="122"/>
      <c r="C26" s="118"/>
      <c r="D26" s="118" t="str">
        <f t="shared" si="0"/>
        <v/>
      </c>
    </row>
    <row r="27" spans="1:4" s="31" customFormat="1" ht="19.5" customHeight="1">
      <c r="A27" s="121" t="s">
        <v>894</v>
      </c>
      <c r="B27" s="122">
        <v>714</v>
      </c>
      <c r="C27" s="118">
        <v>4029</v>
      </c>
      <c r="D27" s="118">
        <f t="shared" si="0"/>
        <v>564.29999999999995</v>
      </c>
    </row>
    <row r="28" spans="1:4" s="31" customFormat="1" ht="19.5" customHeight="1">
      <c r="A28" s="116" t="s">
        <v>895</v>
      </c>
      <c r="B28" s="120"/>
      <c r="C28" s="118">
        <v>1171</v>
      </c>
      <c r="D28" s="118" t="str">
        <f t="shared" si="0"/>
        <v/>
      </c>
    </row>
    <row r="29" spans="1:4" s="31" customFormat="1" ht="19.5" customHeight="1">
      <c r="A29" s="116" t="s">
        <v>1056</v>
      </c>
      <c r="B29" s="120">
        <v>23</v>
      </c>
      <c r="C29" s="118">
        <v>7</v>
      </c>
      <c r="D29" s="118">
        <f t="shared" si="0"/>
        <v>30.4</v>
      </c>
    </row>
    <row r="30" spans="1:4" s="31" customFormat="1" ht="19.5" customHeight="1">
      <c r="A30" s="121" t="s">
        <v>1057</v>
      </c>
      <c r="B30" s="122"/>
      <c r="C30" s="118"/>
      <c r="D30" s="118" t="str">
        <f t="shared" si="0"/>
        <v/>
      </c>
    </row>
    <row r="31" spans="1:4" s="31" customFormat="1" ht="19.5" customHeight="1">
      <c r="A31" s="121" t="s">
        <v>1058</v>
      </c>
      <c r="B31" s="122">
        <v>23</v>
      </c>
      <c r="C31" s="118">
        <v>7</v>
      </c>
      <c r="D31" s="118">
        <f t="shared" si="0"/>
        <v>30.4</v>
      </c>
    </row>
    <row r="32" spans="1:4" s="31" customFormat="1" ht="19.5" customHeight="1">
      <c r="A32" s="121" t="s">
        <v>896</v>
      </c>
      <c r="B32" s="122"/>
      <c r="C32" s="118"/>
      <c r="D32" s="118" t="str">
        <f t="shared" si="0"/>
        <v/>
      </c>
    </row>
    <row r="33" spans="1:4" s="31" customFormat="1" ht="19.5" customHeight="1">
      <c r="A33" s="121" t="s">
        <v>897</v>
      </c>
      <c r="B33" s="122"/>
      <c r="C33" s="118"/>
      <c r="D33" s="118" t="str">
        <f t="shared" si="0"/>
        <v/>
      </c>
    </row>
    <row r="34" spans="1:4" s="31" customFormat="1" ht="19.5" customHeight="1">
      <c r="A34" s="121" t="s">
        <v>898</v>
      </c>
      <c r="B34" s="122"/>
      <c r="C34" s="118"/>
      <c r="D34" s="118" t="str">
        <f t="shared" si="0"/>
        <v/>
      </c>
    </row>
    <row r="35" spans="1:4" s="31" customFormat="1" ht="19.5" customHeight="1">
      <c r="A35" s="119" t="s">
        <v>1059</v>
      </c>
      <c r="B35" s="117">
        <f>B36+B37</f>
        <v>344</v>
      </c>
      <c r="C35" s="118">
        <f>C36+C37</f>
        <v>23</v>
      </c>
      <c r="D35" s="118">
        <f t="shared" si="0"/>
        <v>6.7</v>
      </c>
    </row>
    <row r="36" spans="1:4" s="31" customFormat="1" ht="19.5" customHeight="1">
      <c r="A36" s="121" t="s">
        <v>899</v>
      </c>
      <c r="B36" s="122"/>
      <c r="C36" s="118"/>
      <c r="D36" s="118" t="str">
        <f t="shared" si="0"/>
        <v/>
      </c>
    </row>
    <row r="37" spans="1:4" s="31" customFormat="1" ht="19.5" customHeight="1">
      <c r="A37" s="121" t="s">
        <v>900</v>
      </c>
      <c r="B37" s="122">
        <f>SUM(B38:B47)</f>
        <v>344</v>
      </c>
      <c r="C37" s="118">
        <f>SUM(C38:C47)</f>
        <v>23</v>
      </c>
      <c r="D37" s="118">
        <f t="shared" si="0"/>
        <v>6.7</v>
      </c>
    </row>
    <row r="38" spans="1:4" s="31" customFormat="1" ht="19.5" customHeight="1">
      <c r="A38" s="123" t="s">
        <v>901</v>
      </c>
      <c r="B38" s="124">
        <v>244</v>
      </c>
      <c r="C38" s="118"/>
      <c r="D38" s="118">
        <f t="shared" si="0"/>
        <v>0</v>
      </c>
    </row>
    <row r="39" spans="1:4" s="31" customFormat="1" ht="19.5" customHeight="1">
      <c r="A39" s="121" t="s">
        <v>902</v>
      </c>
      <c r="B39" s="122">
        <v>8</v>
      </c>
      <c r="C39" s="118"/>
      <c r="D39" s="118">
        <f t="shared" si="0"/>
        <v>0</v>
      </c>
    </row>
    <row r="40" spans="1:4" s="31" customFormat="1" ht="19.5" customHeight="1">
      <c r="A40" s="121" t="s">
        <v>903</v>
      </c>
      <c r="B40" s="122">
        <v>12</v>
      </c>
      <c r="C40" s="118">
        <v>3</v>
      </c>
      <c r="D40" s="118">
        <f t="shared" si="0"/>
        <v>25</v>
      </c>
    </row>
    <row r="41" spans="1:4" s="31" customFormat="1" ht="19.5" customHeight="1">
      <c r="A41" s="121" t="s">
        <v>904</v>
      </c>
      <c r="B41" s="122"/>
      <c r="C41" s="118"/>
      <c r="D41" s="118" t="str">
        <f t="shared" si="0"/>
        <v/>
      </c>
    </row>
    <row r="42" spans="1:4" s="31" customFormat="1" ht="19.5" customHeight="1">
      <c r="A42" s="121" t="s">
        <v>905</v>
      </c>
      <c r="B42" s="122">
        <v>34</v>
      </c>
      <c r="C42" s="118"/>
      <c r="D42" s="118">
        <f t="shared" si="0"/>
        <v>0</v>
      </c>
    </row>
    <row r="43" spans="1:4" s="31" customFormat="1" ht="19.5" customHeight="1">
      <c r="A43" s="121" t="s">
        <v>906</v>
      </c>
      <c r="B43" s="122">
        <v>20</v>
      </c>
      <c r="C43" s="118">
        <v>20</v>
      </c>
      <c r="D43" s="118">
        <f t="shared" si="0"/>
        <v>100</v>
      </c>
    </row>
    <row r="44" spans="1:4" s="31" customFormat="1" ht="19.5" customHeight="1">
      <c r="A44" s="121" t="s">
        <v>907</v>
      </c>
      <c r="B44" s="122"/>
      <c r="C44" s="118"/>
      <c r="D44" s="118" t="str">
        <f t="shared" si="0"/>
        <v/>
      </c>
    </row>
    <row r="45" spans="1:4" s="31" customFormat="1" ht="19.5" customHeight="1">
      <c r="A45" s="121" t="s">
        <v>908</v>
      </c>
      <c r="B45" s="122"/>
      <c r="C45" s="118"/>
      <c r="D45" s="118" t="str">
        <f t="shared" si="0"/>
        <v/>
      </c>
    </row>
    <row r="46" spans="1:4" s="31" customFormat="1" ht="19.5" customHeight="1">
      <c r="A46" s="121" t="s">
        <v>909</v>
      </c>
      <c r="B46" s="122">
        <v>26</v>
      </c>
      <c r="C46" s="118"/>
      <c r="D46" s="118">
        <f t="shared" si="0"/>
        <v>0</v>
      </c>
    </row>
    <row r="47" spans="1:4" s="31" customFormat="1" ht="19.5" customHeight="1">
      <c r="A47" s="121" t="s">
        <v>910</v>
      </c>
      <c r="B47" s="122"/>
      <c r="C47" s="118"/>
      <c r="D47" s="118" t="str">
        <f t="shared" si="0"/>
        <v/>
      </c>
    </row>
    <row r="48" spans="1:4" s="31" customFormat="1" ht="19.5" customHeight="1">
      <c r="A48" s="119" t="s">
        <v>1060</v>
      </c>
      <c r="B48" s="117">
        <v>1253</v>
      </c>
      <c r="C48" s="118">
        <v>2461</v>
      </c>
      <c r="D48" s="118">
        <f t="shared" si="0"/>
        <v>196.4</v>
      </c>
    </row>
    <row r="49" spans="1:4" s="31" customFormat="1" ht="19.5" customHeight="1">
      <c r="A49" s="121" t="s">
        <v>1061</v>
      </c>
      <c r="B49" s="122">
        <v>1253</v>
      </c>
      <c r="C49" s="118">
        <v>2461</v>
      </c>
      <c r="D49" s="118">
        <f t="shared" si="0"/>
        <v>196.4</v>
      </c>
    </row>
    <row r="50" spans="1:4" s="31" customFormat="1" ht="19.5" customHeight="1">
      <c r="A50" s="121" t="s">
        <v>1062</v>
      </c>
      <c r="B50" s="122">
        <v>1253</v>
      </c>
      <c r="C50" s="118">
        <v>2461</v>
      </c>
      <c r="D50" s="118">
        <f t="shared" si="0"/>
        <v>196.4</v>
      </c>
    </row>
    <row r="51" spans="1:4" s="31" customFormat="1" ht="19.5" customHeight="1">
      <c r="A51" s="125" t="s">
        <v>764</v>
      </c>
      <c r="B51" s="118">
        <f>B5+B10+B35+B48</f>
        <v>20518</v>
      </c>
      <c r="C51" s="118">
        <f>C5+C10+C35+C48</f>
        <v>50954</v>
      </c>
      <c r="D51" s="118">
        <f t="shared" si="0"/>
        <v>248.3</v>
      </c>
    </row>
    <row r="52" spans="1:4" s="33" customFormat="1" ht="12.75">
      <c r="B52" s="34"/>
    </row>
    <row r="53" spans="1:4" s="33" customFormat="1" ht="12.75">
      <c r="B53" s="34"/>
    </row>
    <row r="54" spans="1:4" s="33" customFormat="1" ht="12.75">
      <c r="B54" s="34"/>
    </row>
    <row r="55" spans="1:4" s="33" customFormat="1" ht="12.75">
      <c r="B55" s="34"/>
    </row>
    <row r="56" spans="1:4" s="33" customFormat="1" ht="12.75">
      <c r="B56" s="34"/>
    </row>
    <row r="57" spans="1:4" s="33" customFormat="1" ht="12.75">
      <c r="B57" s="34"/>
    </row>
    <row r="58" spans="1:4" s="33" customFormat="1" ht="12.75">
      <c r="B58" s="34"/>
    </row>
    <row r="59" spans="1:4" s="33" customFormat="1" ht="12.75">
      <c r="B59" s="34"/>
    </row>
    <row r="60" spans="1:4" s="33" customFormat="1" ht="12.75">
      <c r="B60" s="34"/>
    </row>
    <row r="61" spans="1:4" s="33" customFormat="1" ht="12.75">
      <c r="B61" s="34"/>
    </row>
    <row r="62" spans="1:4" s="33" customFormat="1" ht="12.75">
      <c r="B62" s="34"/>
    </row>
    <row r="63" spans="1:4" s="33" customFormat="1" ht="12.75">
      <c r="B63" s="34"/>
    </row>
    <row r="64" spans="1:4" s="33" customFormat="1" ht="12.75">
      <c r="B64" s="34"/>
    </row>
    <row r="65" spans="2:2" s="33" customFormat="1" ht="12.75">
      <c r="B65" s="34"/>
    </row>
    <row r="66" spans="2:2" s="33" customFormat="1" ht="12.75">
      <c r="B66" s="34"/>
    </row>
    <row r="67" spans="2:2" s="33" customFormat="1" ht="12.75">
      <c r="B67" s="34"/>
    </row>
    <row r="68" spans="2:2" s="33" customFormat="1" ht="12.75">
      <c r="B68" s="34"/>
    </row>
    <row r="69" spans="2:2" s="33" customFormat="1" ht="12.75">
      <c r="B69" s="34"/>
    </row>
    <row r="70" spans="2:2" s="33" customFormat="1" ht="12.75">
      <c r="B70" s="34"/>
    </row>
    <row r="71" spans="2:2" s="33" customFormat="1" ht="12.75">
      <c r="B71" s="34"/>
    </row>
    <row r="72" spans="2:2" s="33" customFormat="1" ht="12.75">
      <c r="B72" s="34"/>
    </row>
    <row r="73" spans="2:2" s="33" customFormat="1" ht="12.75">
      <c r="B73" s="34"/>
    </row>
    <row r="74" spans="2:2" s="33" customFormat="1" ht="12.75">
      <c r="B74" s="34"/>
    </row>
    <row r="75" spans="2:2" s="33" customFormat="1" ht="12.75">
      <c r="B75" s="34"/>
    </row>
    <row r="76" spans="2:2" s="33" customFormat="1" ht="12.75">
      <c r="B76" s="34"/>
    </row>
    <row r="77" spans="2:2" s="33" customFormat="1" ht="12.75">
      <c r="B77" s="34"/>
    </row>
    <row r="78" spans="2:2" s="33" customFormat="1" ht="12.75">
      <c r="B78" s="34"/>
    </row>
    <row r="79" spans="2:2" s="33" customFormat="1" ht="12.75">
      <c r="B79" s="34"/>
    </row>
    <row r="80" spans="2:2" s="33" customFormat="1" ht="12.75">
      <c r="B80" s="34"/>
    </row>
    <row r="81" spans="2:2" s="33" customFormat="1" ht="12.75">
      <c r="B81" s="34"/>
    </row>
    <row r="82" spans="2:2" s="33" customFormat="1" ht="12.75">
      <c r="B82" s="34"/>
    </row>
    <row r="83" spans="2:2" s="33" customFormat="1" ht="12.75">
      <c r="B83" s="34"/>
    </row>
    <row r="84" spans="2:2" s="33" customFormat="1" ht="12.75">
      <c r="B84" s="34"/>
    </row>
    <row r="85" spans="2:2" s="33" customFormat="1" ht="12.75">
      <c r="B85" s="34"/>
    </row>
    <row r="86" spans="2:2" s="33" customFormat="1" ht="12.75">
      <c r="B86" s="34"/>
    </row>
    <row r="87" spans="2:2" s="33" customFormat="1" ht="12.75">
      <c r="B87" s="34"/>
    </row>
    <row r="88" spans="2:2" s="33" customFormat="1" ht="12.75">
      <c r="B88" s="34"/>
    </row>
    <row r="89" spans="2:2" s="33" customFormat="1" ht="12.75">
      <c r="B89" s="34"/>
    </row>
    <row r="90" spans="2:2" s="33" customFormat="1" ht="12.75">
      <c r="B90" s="34"/>
    </row>
    <row r="91" spans="2:2" s="33" customFormat="1" ht="12.75">
      <c r="B91" s="34"/>
    </row>
    <row r="92" spans="2:2" s="33" customFormat="1" ht="12.75">
      <c r="B92" s="34"/>
    </row>
    <row r="93" spans="2:2" s="33" customFormat="1" ht="12.75">
      <c r="B93" s="34"/>
    </row>
    <row r="94" spans="2:2" s="33" customFormat="1" ht="12.75">
      <c r="B94" s="34"/>
    </row>
    <row r="95" spans="2:2" s="33" customFormat="1" ht="12.75">
      <c r="B95" s="34"/>
    </row>
    <row r="96" spans="2:2" s="33" customFormat="1" ht="12.75">
      <c r="B96" s="34"/>
    </row>
    <row r="97" spans="2:2" s="33" customFormat="1" ht="12.75">
      <c r="B97" s="34"/>
    </row>
    <row r="98" spans="2:2" s="33" customFormat="1" ht="12.75">
      <c r="B98" s="34"/>
    </row>
    <row r="99" spans="2:2" s="33" customFormat="1" ht="12.75">
      <c r="B99" s="34"/>
    </row>
    <row r="100" spans="2:2" s="33" customFormat="1" ht="12.75">
      <c r="B100" s="34"/>
    </row>
    <row r="101" spans="2:2" s="33" customFormat="1" ht="12.75">
      <c r="B101" s="34"/>
    </row>
  </sheetData>
  <mergeCells count="1">
    <mergeCell ref="A2:D2"/>
  </mergeCells>
  <phoneticPr fontId="19" type="noConversion"/>
  <pageMargins left="0.31496062992125984" right="0.35433070866141736" top="0.8" bottom="0.81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11" sqref="H11"/>
    </sheetView>
  </sheetViews>
  <sheetFormatPr defaultColWidth="7.375" defaultRowHeight="14.25"/>
  <cols>
    <col min="1" max="1" width="6.625" style="4" customWidth="1"/>
    <col min="2" max="2" width="37.5" style="5" customWidth="1"/>
    <col min="3" max="3" width="14.75" style="4" customWidth="1"/>
    <col min="4" max="4" width="10.625" style="4" customWidth="1"/>
    <col min="5" max="5" width="20.25" style="5" customWidth="1"/>
    <col min="6" max="16384" width="7.375" style="5"/>
  </cols>
  <sheetData>
    <row r="1" spans="1:5" ht="21" customHeight="1">
      <c r="A1" s="36" t="s">
        <v>1037</v>
      </c>
    </row>
    <row r="2" spans="1:5" ht="41.25" customHeight="1">
      <c r="A2" s="145" t="s">
        <v>1051</v>
      </c>
      <c r="B2" s="145"/>
      <c r="C2" s="145"/>
      <c r="D2" s="145"/>
      <c r="E2" s="145"/>
    </row>
    <row r="3" spans="1:5" s="1" customFormat="1" ht="17.25" customHeight="1">
      <c r="A3" s="27"/>
      <c r="B3" s="27"/>
      <c r="C3" s="27"/>
      <c r="D3" s="27"/>
      <c r="E3" s="7" t="s">
        <v>42</v>
      </c>
    </row>
    <row r="4" spans="1:5" s="2" customFormat="1" ht="31.5" customHeight="1">
      <c r="A4" s="8" t="s">
        <v>765</v>
      </c>
      <c r="B4" s="8" t="s">
        <v>766</v>
      </c>
      <c r="C4" s="8" t="s">
        <v>2</v>
      </c>
      <c r="D4" s="8" t="s">
        <v>767</v>
      </c>
      <c r="E4" s="8" t="s">
        <v>768</v>
      </c>
    </row>
    <row r="5" spans="1:5" s="3" customFormat="1" ht="35.1" customHeight="1">
      <c r="A5" s="9">
        <v>1</v>
      </c>
      <c r="B5" s="10" t="s">
        <v>867</v>
      </c>
      <c r="C5" s="11">
        <v>2.2799999999999998</v>
      </c>
      <c r="D5" s="9">
        <v>2082201</v>
      </c>
      <c r="E5" s="10" t="s">
        <v>871</v>
      </c>
    </row>
    <row r="6" spans="1:5" s="3" customFormat="1" ht="35.1" customHeight="1">
      <c r="A6" s="9">
        <v>2</v>
      </c>
      <c r="B6" s="12" t="s">
        <v>868</v>
      </c>
      <c r="C6" s="13">
        <v>7</v>
      </c>
      <c r="D6" s="14">
        <v>2121202</v>
      </c>
      <c r="E6" s="12" t="s">
        <v>872</v>
      </c>
    </row>
    <row r="7" spans="1:5" s="3" customFormat="1" ht="35.1" customHeight="1">
      <c r="A7" s="9">
        <v>3</v>
      </c>
      <c r="B7" s="12" t="s">
        <v>869</v>
      </c>
      <c r="C7" s="15">
        <v>20</v>
      </c>
      <c r="D7" s="14">
        <v>2296010</v>
      </c>
      <c r="E7" s="12" t="s">
        <v>873</v>
      </c>
    </row>
    <row r="8" spans="1:5" s="3" customFormat="1" ht="35.1" customHeight="1">
      <c r="A8" s="9">
        <v>4</v>
      </c>
      <c r="B8" s="12" t="s">
        <v>870</v>
      </c>
      <c r="C8" s="13">
        <v>3</v>
      </c>
      <c r="D8" s="14">
        <v>2296004</v>
      </c>
      <c r="E8" s="12" t="s">
        <v>874</v>
      </c>
    </row>
    <row r="9" spans="1:5" s="3" customFormat="1" ht="35.1" customHeight="1">
      <c r="A9" s="12"/>
      <c r="B9" s="14" t="s">
        <v>41</v>
      </c>
      <c r="C9" s="16">
        <f>SUM(C5:C8)</f>
        <v>32.28</v>
      </c>
      <c r="D9" s="12"/>
      <c r="E9" s="12"/>
    </row>
    <row r="11" spans="1:5">
      <c r="A11" s="150"/>
      <c r="B11" s="150"/>
      <c r="C11" s="150"/>
      <c r="D11" s="150"/>
      <c r="E11" s="150"/>
    </row>
  </sheetData>
  <mergeCells count="2">
    <mergeCell ref="A2:E2"/>
    <mergeCell ref="A11:E11"/>
  </mergeCells>
  <phoneticPr fontId="21" type="noConversion"/>
  <pageMargins left="0.57999999999999996" right="0.4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63"/>
  <sheetViews>
    <sheetView workbookViewId="0">
      <selection activeCell="H12" sqref="H12"/>
    </sheetView>
  </sheetViews>
  <sheetFormatPr defaultRowHeight="13.5"/>
  <cols>
    <col min="1" max="1" width="39.875" style="28" customWidth="1"/>
    <col min="2" max="2" width="15.125" style="29" customWidth="1"/>
    <col min="3" max="4" width="15.125" style="28" customWidth="1"/>
    <col min="5" max="16384" width="9" style="28"/>
  </cols>
  <sheetData>
    <row r="1" spans="1:4" ht="22.5" customHeight="1">
      <c r="A1" s="98" t="s">
        <v>1038</v>
      </c>
    </row>
    <row r="2" spans="1:4" ht="45" customHeight="1">
      <c r="A2" s="146" t="s">
        <v>985</v>
      </c>
      <c r="B2" s="146"/>
      <c r="C2" s="146"/>
      <c r="D2" s="146"/>
    </row>
    <row r="3" spans="1:4" ht="23.25" customHeight="1">
      <c r="D3" s="30" t="s">
        <v>42</v>
      </c>
    </row>
    <row r="4" spans="1:4" s="25" customFormat="1" ht="40.5" customHeight="1">
      <c r="A4" s="47" t="s">
        <v>911</v>
      </c>
      <c r="B4" s="65" t="s">
        <v>1010</v>
      </c>
      <c r="C4" s="47" t="s">
        <v>996</v>
      </c>
      <c r="D4" s="65" t="s">
        <v>1009</v>
      </c>
    </row>
    <row r="5" spans="1:4" s="31" customFormat="1" ht="24" customHeight="1">
      <c r="A5" s="66" t="s">
        <v>986</v>
      </c>
      <c r="B5" s="67"/>
      <c r="C5" s="52"/>
      <c r="D5" s="52" t="str">
        <f>IF(B5=0,"",ROUND(C5/B5*100,1))</f>
        <v/>
      </c>
    </row>
    <row r="6" spans="1:4" s="31" customFormat="1" ht="24" customHeight="1">
      <c r="A6" s="68" t="s">
        <v>987</v>
      </c>
      <c r="B6" s="69"/>
      <c r="C6" s="52"/>
      <c r="D6" s="52" t="str">
        <f>IF(B6=0,"",ROUND(C6/B6*100,1))</f>
        <v/>
      </c>
    </row>
    <row r="7" spans="1:4" s="31" customFormat="1" ht="24" customHeight="1">
      <c r="A7" s="68" t="s">
        <v>988</v>
      </c>
      <c r="B7" s="69"/>
      <c r="C7" s="52"/>
      <c r="D7" s="52" t="str">
        <f>IF(B7=0,"",ROUND(C7/B7*100,1))</f>
        <v/>
      </c>
    </row>
    <row r="8" spans="1:4" s="31" customFormat="1" ht="24" customHeight="1">
      <c r="A8" s="68" t="s">
        <v>989</v>
      </c>
      <c r="B8" s="69"/>
      <c r="C8" s="52"/>
      <c r="D8" s="52" t="str">
        <f>IF(B8=0,"",ROUND(C8/B8*100,1))</f>
        <v/>
      </c>
    </row>
    <row r="9" spans="1:4" s="31" customFormat="1" ht="24" customHeight="1">
      <c r="A9" s="68" t="s">
        <v>990</v>
      </c>
      <c r="B9" s="69"/>
      <c r="C9" s="52"/>
      <c r="D9" s="52" t="str">
        <f>IF(B9=0,"",ROUND(C9/B9*100,1))</f>
        <v/>
      </c>
    </row>
    <row r="10" spans="1:4" s="31" customFormat="1" ht="24" customHeight="1">
      <c r="A10" s="74" t="s">
        <v>994</v>
      </c>
      <c r="B10" s="73">
        <v>0</v>
      </c>
      <c r="C10" s="73">
        <v>0</v>
      </c>
      <c r="D10" s="52"/>
    </row>
    <row r="11" spans="1:4" s="31" customFormat="1" ht="24" customHeight="1">
      <c r="A11" s="68" t="s">
        <v>991</v>
      </c>
      <c r="B11" s="73"/>
      <c r="C11" s="73"/>
      <c r="D11" s="52"/>
    </row>
    <row r="12" spans="1:4" s="31" customFormat="1" ht="24" customHeight="1">
      <c r="A12" s="68" t="s">
        <v>992</v>
      </c>
      <c r="B12" s="73"/>
      <c r="C12" s="73"/>
      <c r="D12" s="52"/>
    </row>
    <row r="13" spans="1:4" s="31" customFormat="1" ht="24" customHeight="1">
      <c r="A13" s="72" t="s">
        <v>993</v>
      </c>
      <c r="B13" s="73">
        <v>0</v>
      </c>
      <c r="C13" s="73">
        <v>0</v>
      </c>
      <c r="D13" s="52"/>
    </row>
    <row r="14" spans="1:4" s="31" customFormat="1" ht="29.25" customHeight="1">
      <c r="A14" s="147" t="s">
        <v>995</v>
      </c>
      <c r="B14" s="148"/>
      <c r="C14" s="148"/>
      <c r="D14" s="148"/>
    </row>
    <row r="15" spans="1:4" s="33" customFormat="1" ht="12.75">
      <c r="B15" s="34"/>
    </row>
    <row r="16" spans="1:4" s="33" customFormat="1" ht="12.75">
      <c r="B16" s="34"/>
    </row>
    <row r="17" spans="2:2" s="33" customFormat="1" ht="12.75">
      <c r="B17" s="34"/>
    </row>
    <row r="18" spans="2:2" s="33" customFormat="1" ht="12.75">
      <c r="B18" s="34"/>
    </row>
    <row r="19" spans="2:2" s="33" customFormat="1" ht="12.75">
      <c r="B19" s="34"/>
    </row>
    <row r="20" spans="2:2" s="33" customFormat="1" ht="12.75">
      <c r="B20" s="34"/>
    </row>
    <row r="21" spans="2:2" s="33" customFormat="1" ht="12.75">
      <c r="B21" s="34"/>
    </row>
    <row r="22" spans="2:2" s="33" customFormat="1" ht="12.75">
      <c r="B22" s="34"/>
    </row>
    <row r="23" spans="2:2" s="33" customFormat="1" ht="12.75">
      <c r="B23" s="34"/>
    </row>
    <row r="24" spans="2:2" s="33" customFormat="1" ht="12.75">
      <c r="B24" s="34"/>
    </row>
    <row r="25" spans="2:2" s="33" customFormat="1" ht="12.75">
      <c r="B25" s="34"/>
    </row>
    <row r="26" spans="2:2" s="33" customFormat="1" ht="12.75">
      <c r="B26" s="34"/>
    </row>
    <row r="27" spans="2:2" s="33" customFormat="1" ht="12.75">
      <c r="B27" s="34"/>
    </row>
    <row r="28" spans="2:2" s="33" customFormat="1" ht="12.75">
      <c r="B28" s="34"/>
    </row>
    <row r="29" spans="2:2" s="33" customFormat="1" ht="12.75">
      <c r="B29" s="34"/>
    </row>
    <row r="30" spans="2:2" s="33" customFormat="1" ht="12.75">
      <c r="B30" s="34"/>
    </row>
    <row r="31" spans="2:2" s="33" customFormat="1" ht="12.75">
      <c r="B31" s="34"/>
    </row>
    <row r="32" spans="2:2" s="33" customFormat="1" ht="12.75">
      <c r="B32" s="34"/>
    </row>
    <row r="33" spans="2:2" s="33" customFormat="1" ht="12.75">
      <c r="B33" s="34"/>
    </row>
    <row r="34" spans="2:2" s="33" customFormat="1" ht="12.75">
      <c r="B34" s="34"/>
    </row>
    <row r="35" spans="2:2" s="33" customFormat="1" ht="12.75">
      <c r="B35" s="34"/>
    </row>
    <row r="36" spans="2:2" s="33" customFormat="1" ht="12.75">
      <c r="B36" s="34"/>
    </row>
    <row r="37" spans="2:2" s="33" customFormat="1" ht="12.75">
      <c r="B37" s="34"/>
    </row>
    <row r="38" spans="2:2" s="33" customFormat="1" ht="12.75">
      <c r="B38" s="34"/>
    </row>
    <row r="39" spans="2:2" s="33" customFormat="1" ht="12.75">
      <c r="B39" s="34"/>
    </row>
    <row r="40" spans="2:2" s="33" customFormat="1" ht="12.75">
      <c r="B40" s="34"/>
    </row>
    <row r="41" spans="2:2" s="33" customFormat="1" ht="12.75">
      <c r="B41" s="34"/>
    </row>
    <row r="42" spans="2:2" s="33" customFormat="1" ht="12.75">
      <c r="B42" s="34"/>
    </row>
    <row r="43" spans="2:2" s="33" customFormat="1" ht="12.75">
      <c r="B43" s="34"/>
    </row>
    <row r="44" spans="2:2" s="33" customFormat="1" ht="12.75">
      <c r="B44" s="34"/>
    </row>
    <row r="45" spans="2:2" s="33" customFormat="1" ht="12.75">
      <c r="B45" s="34"/>
    </row>
    <row r="46" spans="2:2" s="33" customFormat="1" ht="12.75">
      <c r="B46" s="34"/>
    </row>
    <row r="47" spans="2:2" s="33" customFormat="1" ht="12.75">
      <c r="B47" s="34"/>
    </row>
    <row r="48" spans="2:2" s="33" customFormat="1" ht="12.75">
      <c r="B48" s="34"/>
    </row>
    <row r="49" spans="2:2" s="33" customFormat="1" ht="12.75">
      <c r="B49" s="34"/>
    </row>
    <row r="50" spans="2:2" s="33" customFormat="1" ht="12.75">
      <c r="B50" s="34"/>
    </row>
    <row r="51" spans="2:2" s="33" customFormat="1" ht="12.75">
      <c r="B51" s="34"/>
    </row>
    <row r="52" spans="2:2" s="33" customFormat="1" ht="12.75">
      <c r="B52" s="34"/>
    </row>
    <row r="53" spans="2:2" s="33" customFormat="1" ht="12.75">
      <c r="B53" s="34"/>
    </row>
    <row r="54" spans="2:2" s="33" customFormat="1" ht="12.75">
      <c r="B54" s="34"/>
    </row>
    <row r="55" spans="2:2" s="33" customFormat="1" ht="12.75">
      <c r="B55" s="34"/>
    </row>
    <row r="56" spans="2:2" s="33" customFormat="1" ht="12.75">
      <c r="B56" s="34"/>
    </row>
    <row r="57" spans="2:2" s="33" customFormat="1" ht="12.75">
      <c r="B57" s="34"/>
    </row>
    <row r="58" spans="2:2" s="33" customFormat="1" ht="12.75">
      <c r="B58" s="34"/>
    </row>
    <row r="59" spans="2:2" s="33" customFormat="1" ht="12.75">
      <c r="B59" s="34"/>
    </row>
    <row r="60" spans="2:2" s="33" customFormat="1" ht="12.75">
      <c r="B60" s="34"/>
    </row>
    <row r="61" spans="2:2" s="33" customFormat="1" ht="12.75">
      <c r="B61" s="34"/>
    </row>
    <row r="62" spans="2:2" s="33" customFormat="1" ht="12.75">
      <c r="B62" s="34"/>
    </row>
    <row r="63" spans="2:2" s="33" customFormat="1" ht="12.75">
      <c r="B63" s="34"/>
    </row>
  </sheetData>
  <mergeCells count="2">
    <mergeCell ref="A2:D2"/>
    <mergeCell ref="A14:D14"/>
  </mergeCells>
  <phoneticPr fontId="19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63"/>
  <sheetViews>
    <sheetView workbookViewId="0">
      <selection activeCell="H6" sqref="H6"/>
    </sheetView>
  </sheetViews>
  <sheetFormatPr defaultRowHeight="13.5"/>
  <cols>
    <col min="1" max="1" width="39.875" style="28" customWidth="1"/>
    <col min="2" max="2" width="15.125" style="29" customWidth="1"/>
    <col min="3" max="4" width="15.125" style="28" customWidth="1"/>
    <col min="5" max="16384" width="9" style="28"/>
  </cols>
  <sheetData>
    <row r="1" spans="1:4" ht="23.25" customHeight="1">
      <c r="A1" s="98" t="s">
        <v>1039</v>
      </c>
    </row>
    <row r="2" spans="1:4" ht="45" customHeight="1">
      <c r="A2" s="146" t="s">
        <v>984</v>
      </c>
      <c r="B2" s="146"/>
      <c r="C2" s="146"/>
      <c r="D2" s="146"/>
    </row>
    <row r="3" spans="1:4" ht="23.25" customHeight="1">
      <c r="D3" s="30" t="s">
        <v>42</v>
      </c>
    </row>
    <row r="4" spans="1:4" s="25" customFormat="1" ht="40.5" customHeight="1">
      <c r="A4" s="47" t="s">
        <v>911</v>
      </c>
      <c r="B4" s="65" t="s">
        <v>1010</v>
      </c>
      <c r="C4" s="47" t="s">
        <v>996</v>
      </c>
      <c r="D4" s="65" t="s">
        <v>997</v>
      </c>
    </row>
    <row r="5" spans="1:4" s="31" customFormat="1" ht="24" customHeight="1">
      <c r="A5" s="66" t="s">
        <v>998</v>
      </c>
      <c r="B5" s="67"/>
      <c r="C5" s="52"/>
      <c r="D5" s="52" t="str">
        <f>IF(B5=0,"",ROUND(C5/B5*100,1))</f>
        <v/>
      </c>
    </row>
    <row r="6" spans="1:4" s="31" customFormat="1" ht="24" customHeight="1">
      <c r="A6" s="68" t="s">
        <v>999</v>
      </c>
      <c r="B6" s="69"/>
      <c r="C6" s="52"/>
      <c r="D6" s="52" t="str">
        <f>IF(B6=0,"",ROUND(C6/B6*100,1))</f>
        <v/>
      </c>
    </row>
    <row r="7" spans="1:4" s="31" customFormat="1" ht="24" customHeight="1">
      <c r="A7" s="68" t="s">
        <v>1000</v>
      </c>
      <c r="B7" s="69"/>
      <c r="C7" s="52"/>
      <c r="D7" s="52" t="str">
        <f>IF(B7=0,"",ROUND(C7/B7*100,1))</f>
        <v/>
      </c>
    </row>
    <row r="8" spans="1:4" s="31" customFormat="1" ht="24" customHeight="1">
      <c r="A8" s="68" t="s">
        <v>1001</v>
      </c>
      <c r="B8" s="69"/>
      <c r="C8" s="52"/>
      <c r="D8" s="52" t="str">
        <f>IF(B8=0,"",ROUND(C8/B8*100,1))</f>
        <v/>
      </c>
    </row>
    <row r="9" spans="1:4" s="31" customFormat="1" ht="24" customHeight="1">
      <c r="A9" s="68" t="s">
        <v>1002</v>
      </c>
      <c r="B9" s="69"/>
      <c r="C9" s="52"/>
      <c r="D9" s="52" t="str">
        <f>IF(B9=0,"",ROUND(C9/B9*100,1))</f>
        <v/>
      </c>
    </row>
    <row r="10" spans="1:4" s="31" customFormat="1" ht="24" customHeight="1">
      <c r="A10" s="74" t="s">
        <v>1003</v>
      </c>
      <c r="B10" s="73">
        <v>0</v>
      </c>
      <c r="C10" s="73">
        <v>0</v>
      </c>
      <c r="D10" s="52"/>
    </row>
    <row r="11" spans="1:4" s="31" customFormat="1" ht="24" customHeight="1">
      <c r="A11" s="68" t="s">
        <v>1004</v>
      </c>
      <c r="B11" s="73"/>
      <c r="C11" s="73"/>
      <c r="D11" s="52"/>
    </row>
    <row r="12" spans="1:4" s="31" customFormat="1" ht="24" customHeight="1">
      <c r="A12" s="68" t="s">
        <v>1005</v>
      </c>
      <c r="B12" s="73"/>
      <c r="C12" s="73"/>
      <c r="D12" s="52"/>
    </row>
    <row r="13" spans="1:4" s="31" customFormat="1" ht="24" customHeight="1">
      <c r="A13" s="72" t="s">
        <v>1006</v>
      </c>
      <c r="B13" s="73">
        <v>0</v>
      </c>
      <c r="C13" s="73">
        <v>0</v>
      </c>
      <c r="D13" s="52"/>
    </row>
    <row r="14" spans="1:4" s="31" customFormat="1" ht="29.25" customHeight="1">
      <c r="A14" s="147" t="s">
        <v>995</v>
      </c>
      <c r="B14" s="148"/>
      <c r="C14" s="148"/>
      <c r="D14" s="148"/>
    </row>
    <row r="15" spans="1:4" s="33" customFormat="1" ht="12.75">
      <c r="B15" s="34"/>
    </row>
    <row r="16" spans="1:4" s="33" customFormat="1" ht="12.75">
      <c r="B16" s="34"/>
    </row>
    <row r="17" spans="2:2" s="33" customFormat="1" ht="12.75">
      <c r="B17" s="34"/>
    </row>
    <row r="18" spans="2:2" s="33" customFormat="1" ht="12.75">
      <c r="B18" s="34"/>
    </row>
    <row r="19" spans="2:2" s="33" customFormat="1" ht="12.75">
      <c r="B19" s="34"/>
    </row>
    <row r="20" spans="2:2" s="33" customFormat="1" ht="12.75">
      <c r="B20" s="34"/>
    </row>
    <row r="21" spans="2:2" s="33" customFormat="1" ht="12.75">
      <c r="B21" s="34"/>
    </row>
    <row r="22" spans="2:2" s="33" customFormat="1" ht="12.75">
      <c r="B22" s="34"/>
    </row>
    <row r="23" spans="2:2" s="33" customFormat="1" ht="12.75">
      <c r="B23" s="34"/>
    </row>
    <row r="24" spans="2:2" s="33" customFormat="1" ht="12.75">
      <c r="B24" s="34"/>
    </row>
    <row r="25" spans="2:2" s="33" customFormat="1" ht="12.75">
      <c r="B25" s="34"/>
    </row>
    <row r="26" spans="2:2" s="33" customFormat="1" ht="12.75">
      <c r="B26" s="34"/>
    </row>
    <row r="27" spans="2:2" s="33" customFormat="1" ht="12.75">
      <c r="B27" s="34"/>
    </row>
    <row r="28" spans="2:2" s="33" customFormat="1" ht="12.75">
      <c r="B28" s="34"/>
    </row>
    <row r="29" spans="2:2" s="33" customFormat="1" ht="12.75">
      <c r="B29" s="34"/>
    </row>
    <row r="30" spans="2:2" s="33" customFormat="1" ht="12.75">
      <c r="B30" s="34"/>
    </row>
    <row r="31" spans="2:2" s="33" customFormat="1" ht="12.75">
      <c r="B31" s="34"/>
    </row>
    <row r="32" spans="2:2" s="33" customFormat="1" ht="12.75">
      <c r="B32" s="34"/>
    </row>
    <row r="33" spans="2:2" s="33" customFormat="1" ht="12.75">
      <c r="B33" s="34"/>
    </row>
    <row r="34" spans="2:2" s="33" customFormat="1" ht="12.75">
      <c r="B34" s="34"/>
    </row>
    <row r="35" spans="2:2" s="33" customFormat="1" ht="12.75">
      <c r="B35" s="34"/>
    </row>
    <row r="36" spans="2:2" s="33" customFormat="1" ht="12.75">
      <c r="B36" s="34"/>
    </row>
    <row r="37" spans="2:2" s="33" customFormat="1" ht="12.75">
      <c r="B37" s="34"/>
    </row>
    <row r="38" spans="2:2" s="33" customFormat="1" ht="12.75">
      <c r="B38" s="34"/>
    </row>
    <row r="39" spans="2:2" s="33" customFormat="1" ht="12.75">
      <c r="B39" s="34"/>
    </row>
    <row r="40" spans="2:2" s="33" customFormat="1" ht="12.75">
      <c r="B40" s="34"/>
    </row>
    <row r="41" spans="2:2" s="33" customFormat="1" ht="12.75">
      <c r="B41" s="34"/>
    </row>
    <row r="42" spans="2:2" s="33" customFormat="1" ht="12.75">
      <c r="B42" s="34"/>
    </row>
    <row r="43" spans="2:2" s="33" customFormat="1" ht="12.75">
      <c r="B43" s="34"/>
    </row>
    <row r="44" spans="2:2" s="33" customFormat="1" ht="12.75">
      <c r="B44" s="34"/>
    </row>
    <row r="45" spans="2:2" s="33" customFormat="1" ht="12.75">
      <c r="B45" s="34"/>
    </row>
    <row r="46" spans="2:2" s="33" customFormat="1" ht="12.75">
      <c r="B46" s="34"/>
    </row>
    <row r="47" spans="2:2" s="33" customFormat="1" ht="12.75">
      <c r="B47" s="34"/>
    </row>
    <row r="48" spans="2:2" s="33" customFormat="1" ht="12.75">
      <c r="B48" s="34"/>
    </row>
    <row r="49" spans="2:2" s="33" customFormat="1" ht="12.75">
      <c r="B49" s="34"/>
    </row>
    <row r="50" spans="2:2" s="33" customFormat="1" ht="12.75">
      <c r="B50" s="34"/>
    </row>
    <row r="51" spans="2:2" s="33" customFormat="1" ht="12.75">
      <c r="B51" s="34"/>
    </row>
    <row r="52" spans="2:2" s="33" customFormat="1" ht="12.75">
      <c r="B52" s="34"/>
    </row>
    <row r="53" spans="2:2" s="33" customFormat="1" ht="12.75">
      <c r="B53" s="34"/>
    </row>
    <row r="54" spans="2:2" s="33" customFormat="1" ht="12.75">
      <c r="B54" s="34"/>
    </row>
    <row r="55" spans="2:2" s="33" customFormat="1" ht="12.75">
      <c r="B55" s="34"/>
    </row>
    <row r="56" spans="2:2" s="33" customFormat="1" ht="12.75">
      <c r="B56" s="34"/>
    </row>
    <row r="57" spans="2:2" s="33" customFormat="1" ht="12.75">
      <c r="B57" s="34"/>
    </row>
    <row r="58" spans="2:2" s="33" customFormat="1" ht="12.75">
      <c r="B58" s="34"/>
    </row>
    <row r="59" spans="2:2" s="33" customFormat="1" ht="12.75">
      <c r="B59" s="34"/>
    </row>
    <row r="60" spans="2:2" s="33" customFormat="1" ht="12.75">
      <c r="B60" s="34"/>
    </row>
    <row r="61" spans="2:2" s="33" customFormat="1" ht="12.75">
      <c r="B61" s="34"/>
    </row>
    <row r="62" spans="2:2" s="33" customFormat="1" ht="12.75">
      <c r="B62" s="34"/>
    </row>
    <row r="63" spans="2:2" s="33" customFormat="1" ht="12.75">
      <c r="B63" s="34"/>
    </row>
  </sheetData>
  <mergeCells count="2">
    <mergeCell ref="A2:D2"/>
    <mergeCell ref="A14:D14"/>
  </mergeCells>
  <phoneticPr fontId="19" type="noConversion"/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0" sqref="L20"/>
    </sheetView>
  </sheetViews>
  <sheetFormatPr defaultRowHeight="13.5"/>
  <sheetData/>
  <phoneticPr fontId="5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7</vt:i4>
      </vt:variant>
    </vt:vector>
  </HeadingPairs>
  <TitlesOfParts>
    <vt:vector size="19" baseType="lpstr">
      <vt:lpstr>一般公共预算收入表</vt:lpstr>
      <vt:lpstr>一般公共预算支出表</vt:lpstr>
      <vt:lpstr>一般公共预算本级支出表</vt:lpstr>
      <vt:lpstr>一般公共预算本级基本支出表</vt:lpstr>
      <vt:lpstr>一般公共预算税收返还和转移支付表</vt:lpstr>
      <vt:lpstr>一般公共预算转移支付提前通知表</vt:lpstr>
      <vt:lpstr>政府性基金预算收入表</vt:lpstr>
      <vt:lpstr>政府性基金预算支出表</vt:lpstr>
      <vt:lpstr>政府性基金转移支付表</vt:lpstr>
      <vt:lpstr>国有资本经营预算收入表</vt:lpstr>
      <vt:lpstr>国有资本经营预算支出表</vt:lpstr>
      <vt:lpstr>Sheet1</vt:lpstr>
      <vt:lpstr>一般公共预算本级基本支出表!Print_Area</vt:lpstr>
      <vt:lpstr>一般公共预算本级支出表!Print_Area</vt:lpstr>
      <vt:lpstr>一般公共预算转移支付提前通知表!Print_Area</vt:lpstr>
      <vt:lpstr>一般公共预算本级基本支出表!Print_Titles</vt:lpstr>
      <vt:lpstr>一般公共预算本级支出表!Print_Titles</vt:lpstr>
      <vt:lpstr>一般公共预算转移支付提前通知表!Print_Titles</vt:lpstr>
      <vt:lpstr>政府性基金预算支出表!Print_Titles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cp:lastPrinted>2017-05-05T09:59:00Z</cp:lastPrinted>
  <dcterms:created xsi:type="dcterms:W3CDTF">2006-09-13T11:21:00Z</dcterms:created>
  <dcterms:modified xsi:type="dcterms:W3CDTF">2017-05-08T02:04:19Z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