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455" yWindow="870" windowWidth="15975" windowHeight="11220" tabRatio="888" firstSheet="1" activeTab="12"/>
  </bookViews>
  <sheets>
    <sheet name="一般公共预算财力变动" sheetId="31" r:id="rId1"/>
    <sheet name="政府性基金财力变动" sheetId="46" r:id="rId2"/>
    <sheet name="2017年一般公共预算上级补助收入明细表" sheetId="32" r:id="rId3"/>
    <sheet name="2017年预备费使用情况明细表" sheetId="42" r:id="rId4"/>
    <sheet name="收入附表" sheetId="33" r:id="rId5"/>
    <sheet name="支出附表" sheetId="34" r:id="rId6"/>
    <sheet name="上级补助对比表" sheetId="41" r:id="rId7"/>
    <sheet name="基金收入定" sheetId="36" r:id="rId8"/>
    <sheet name="基金支出定" sheetId="37" r:id="rId9"/>
    <sheet name="区直收入" sheetId="40" r:id="rId10"/>
    <sheet name="区直支出" sheetId="38" r:id="rId11"/>
    <sheet name="区直基金支出" sheetId="43" r:id="rId12"/>
    <sheet name="7月底盘活财政存量资金收入明细表" sheetId="44" r:id="rId13"/>
  </sheets>
  <externalReferences>
    <externalReference r:id="rId14"/>
    <externalReference r:id="rId15"/>
    <externalReference r:id="rId16"/>
    <externalReference r:id="rId17"/>
    <externalReference r:id="rId18"/>
    <externalReference r:id="rId19"/>
    <externalReference r:id="rId20"/>
    <externalReference r:id="rId21"/>
  </externalReferences>
  <definedNames>
    <definedName name="\d" localSheetId="9">#REF!</definedName>
    <definedName name="\d" localSheetId="6">#REF!</definedName>
    <definedName name="\d">#REF!</definedName>
    <definedName name="\x" localSheetId="9">#REF!</definedName>
    <definedName name="\x" localSheetId="6">#REF!</definedName>
    <definedName name="\x">#REF!</definedName>
    <definedName name="\z">#N/A</definedName>
    <definedName name="_xlnm._FilterDatabase" localSheetId="6" hidden="1">上级补助对比表!$A$5:$A$54</definedName>
    <definedName name="_Order1" hidden="1">255</definedName>
    <definedName name="_Order2" hidden="1">255</definedName>
    <definedName name="A">#N/A</definedName>
    <definedName name="B">#N/A</definedName>
    <definedName name="data" localSheetId="9">#REF!</definedName>
    <definedName name="data">#REF!</definedName>
    <definedName name="_xlnm.Database" localSheetId="9">#REF!</definedName>
    <definedName name="_xlnm.Database">#REF!</definedName>
    <definedName name="database2" localSheetId="9">#REF!</definedName>
    <definedName name="database2">#REF!</definedName>
    <definedName name="database3" localSheetId="9">#REF!</definedName>
    <definedName name="database3">#REF!</definedName>
    <definedName name="gxxe2003">[1]P1012001!$A$6:$E$117</definedName>
    <definedName name="gxxe20032">[1]P1012001!$A$6:$E$117</definedName>
    <definedName name="hhhh" localSheetId="9">#REF!</definedName>
    <definedName name="hhhh">#REF!</definedName>
    <definedName name="kkkk" localSheetId="9">#REF!</definedName>
    <definedName name="kkkk">#REF!</definedName>
    <definedName name="_xlnm.Print_Area" localSheetId="2">'2017年一般公共预算上级补助收入明细表'!$A$1:$B$36</definedName>
    <definedName name="_xlnm.Print_Area" localSheetId="12">'7月底盘活财政存量资金收入明细表'!$A$1:$G$25</definedName>
    <definedName name="_xlnm.Print_Area" localSheetId="8">基金支出定!$A$1:$E$32</definedName>
    <definedName name="_xlnm.Print_Area" localSheetId="9">区直收入!$A$1:$E$30</definedName>
    <definedName name="_xlnm.Print_Area" localSheetId="10">区直支出!$A$1:$E$25</definedName>
    <definedName name="_xlnm.Print_Area" localSheetId="6">上级补助对比表!$A$1:$I$55</definedName>
    <definedName name="_xlnm.Print_Area" localSheetId="4">收入附表!$A$1:$F$34</definedName>
    <definedName name="_xlnm.Print_Area" localSheetId="0">一般公共预算财力变动!$A$1:$E$23</definedName>
    <definedName name="_xlnm.Print_Area" localSheetId="1">政府性基金财力变动!$A$1:$E$19</definedName>
    <definedName name="_xlnm.Print_Area" localSheetId="5">支出附表!$A$1:$E$28</definedName>
    <definedName name="_xlnm.Print_Area">#N/A</definedName>
    <definedName name="Print_Area_MI" localSheetId="9">#REF!</definedName>
    <definedName name="Print_Area_MI">#REF!</definedName>
    <definedName name="_xlnm.Print_Titles" localSheetId="6">上级补助对比表!$1:$5</definedName>
    <definedName name="_xlnm.Print_Titles">#N/A</definedName>
    <definedName name="大多数">[2]XL4Poppy!$A$15</definedName>
    <definedName name="地区名称" localSheetId="9">#REF!</definedName>
    <definedName name="地区名称">#REF!</definedName>
    <definedName name="对比表">[3]基础编码!$S$2:$S$9</definedName>
    <definedName name="汇率" localSheetId="9">#REF!</definedName>
    <definedName name="汇率">#REF!</definedName>
    <definedName name="全额差额比例" localSheetId="9">'[4]C01-1'!#REF!</definedName>
    <definedName name="全额差额比例">'[4]C01-1'!#REF!</definedName>
    <definedName name="全国收入累计">#N/A</definedName>
    <definedName name="生产列1" localSheetId="9">#REF!</definedName>
    <definedName name="生产列1">#REF!</definedName>
    <definedName name="生产列11" localSheetId="9">#REF!</definedName>
    <definedName name="生产列11">#REF!</definedName>
    <definedName name="生产列15" localSheetId="9">#REF!</definedName>
    <definedName name="生产列15">#REF!</definedName>
    <definedName name="生产列16" localSheetId="9">#REF!</definedName>
    <definedName name="生产列16">#REF!</definedName>
    <definedName name="生产列17" localSheetId="9">#REF!</definedName>
    <definedName name="生产列17">#REF!</definedName>
    <definedName name="生产列19" localSheetId="9">#REF!</definedName>
    <definedName name="生产列19">#REF!</definedName>
    <definedName name="生产列2" localSheetId="9">#REF!</definedName>
    <definedName name="生产列2">#REF!</definedName>
    <definedName name="生产列20" localSheetId="9">#REF!</definedName>
    <definedName name="生产列20">#REF!</definedName>
    <definedName name="生产列3" localSheetId="9">#REF!</definedName>
    <definedName name="生产列3">#REF!</definedName>
    <definedName name="生产列4" localSheetId="9">#REF!</definedName>
    <definedName name="生产列4">#REF!</definedName>
    <definedName name="生产列5" localSheetId="9">#REF!</definedName>
    <definedName name="生产列5">#REF!</definedName>
    <definedName name="生产列6" localSheetId="9">#REF!</definedName>
    <definedName name="生产列6">#REF!</definedName>
    <definedName name="生产列7" localSheetId="9">#REF!</definedName>
    <definedName name="生产列7">#REF!</definedName>
    <definedName name="生产列8" localSheetId="9">#REF!</definedName>
    <definedName name="生产列8">#REF!</definedName>
    <definedName name="生产列9" localSheetId="9">#REF!</definedName>
    <definedName name="生产列9">#REF!</definedName>
    <definedName name="生产期" localSheetId="9">#REF!</definedName>
    <definedName name="生产期">#REF!</definedName>
    <definedName name="生产期1" localSheetId="9">#REF!</definedName>
    <definedName name="生产期1">#REF!</definedName>
    <definedName name="生产期11" localSheetId="9">#REF!</definedName>
    <definedName name="生产期11">#REF!</definedName>
    <definedName name="生产期123" localSheetId="9">#REF!</definedName>
    <definedName name="生产期123">#REF!</definedName>
    <definedName name="生产期15" localSheetId="9">#REF!</definedName>
    <definedName name="生产期15">#REF!</definedName>
    <definedName name="生产期16" localSheetId="9">#REF!</definedName>
    <definedName name="生产期16">#REF!</definedName>
    <definedName name="生产期17" localSheetId="9">#REF!</definedName>
    <definedName name="生产期17">#REF!</definedName>
    <definedName name="生产期19" localSheetId="9">#REF!</definedName>
    <definedName name="生产期19">#REF!</definedName>
    <definedName name="生产期2" localSheetId="9">#REF!</definedName>
    <definedName name="生产期2">#REF!</definedName>
    <definedName name="生产期20" localSheetId="9">#REF!</definedName>
    <definedName name="生产期20">#REF!</definedName>
    <definedName name="生产期3" localSheetId="9">#REF!</definedName>
    <definedName name="生产期3">#REF!</definedName>
    <definedName name="生产期4" localSheetId="9">#REF!</definedName>
    <definedName name="生产期4">#REF!</definedName>
    <definedName name="生产期5" localSheetId="9">#REF!</definedName>
    <definedName name="生产期5">#REF!</definedName>
    <definedName name="生产期6" localSheetId="9">#REF!</definedName>
    <definedName name="生产期6">#REF!</definedName>
    <definedName name="生产期7" localSheetId="9">#REF!</definedName>
    <definedName name="生产期7">#REF!</definedName>
    <definedName name="生产期8" localSheetId="9">#REF!</definedName>
    <definedName name="生产期8">#REF!</definedName>
    <definedName name="生产期9" localSheetId="9">#REF!</definedName>
    <definedName name="生产期9">#REF!</definedName>
    <definedName name="四季度" localSheetId="9">'[5]C01-1'!#REF!</definedName>
    <definedName name="四季度">'[5]C01-1'!#REF!</definedName>
    <definedName name="位次d" localSheetId="9">[6]四月份月报!#REF!</definedName>
    <definedName name="位次d">[6]四月份月报!#REF!</definedName>
    <definedName name="性别" localSheetId="6">[3]基础编码!$H$2:$H$3</definedName>
    <definedName name="性别">[7]基础编码!$H$2:$H$3</definedName>
    <definedName name="学历" localSheetId="6">[3]基础编码!$S$2:$S$9</definedName>
    <definedName name="学历">[7]基础编码!$S$2:$S$9</definedName>
    <definedName name="硬性支出">#N/A</definedName>
    <definedName name="硬性支出12" localSheetId="9">#REF!</definedName>
    <definedName name="硬性支出12">#REF!</definedName>
    <definedName name="支出">[8]P1012001!$A$6:$E$117</definedName>
    <definedName name="전" localSheetId="9">#REF!</definedName>
    <definedName name="전">#REF!</definedName>
    <definedName name="주택사업본부" localSheetId="9">#REF!</definedName>
    <definedName name="주택사업본부">#REF!</definedName>
    <definedName name="철구사업본부" localSheetId="9">#REF!</definedName>
    <definedName name="철구사업본부">#REF!</definedName>
  </definedNames>
  <calcPr calcId="125725" iterate="1"/>
</workbook>
</file>

<file path=xl/calcChain.xml><?xml version="1.0" encoding="utf-8"?>
<calcChain xmlns="http://schemas.openxmlformats.org/spreadsheetml/2006/main">
  <c r="C5" i="38"/>
  <c r="D5" s="1"/>
  <c r="C19" i="46"/>
  <c r="B19"/>
  <c r="D19" s="1"/>
  <c r="C16"/>
  <c r="C15"/>
  <c r="C11"/>
  <c r="B16"/>
  <c r="B11"/>
  <c r="D16"/>
  <c r="C13"/>
  <c r="D13" s="1"/>
  <c r="D12"/>
  <c r="C10"/>
  <c r="D10" s="1"/>
  <c r="C9"/>
  <c r="D9" s="1"/>
  <c r="D8"/>
  <c r="D7"/>
  <c r="C6"/>
  <c r="D6" s="1"/>
  <c r="B5"/>
  <c r="F25" i="44"/>
  <c r="D18" i="43"/>
  <c r="D6"/>
  <c r="D7"/>
  <c r="D8"/>
  <c r="D9"/>
  <c r="D10"/>
  <c r="D11"/>
  <c r="D12"/>
  <c r="D13"/>
  <c r="D17"/>
  <c r="D21"/>
  <c r="D22"/>
  <c r="D23"/>
  <c r="D24"/>
  <c r="D26"/>
  <c r="D29"/>
  <c r="D31"/>
  <c r="D32"/>
  <c r="D5"/>
  <c r="C5"/>
  <c r="C6"/>
  <c r="C9"/>
  <c r="C10"/>
  <c r="D6" i="38"/>
  <c r="D7"/>
  <c r="D8"/>
  <c r="D9"/>
  <c r="D10"/>
  <c r="D11"/>
  <c r="D12"/>
  <c r="D13"/>
  <c r="D14"/>
  <c r="D15"/>
  <c r="D16"/>
  <c r="D17"/>
  <c r="D19"/>
  <c r="D20"/>
  <c r="D21"/>
  <c r="D22"/>
  <c r="D23"/>
  <c r="D24"/>
  <c r="B5"/>
  <c r="B13" i="32"/>
  <c r="C22" i="31"/>
  <c r="C20"/>
  <c r="C17"/>
  <c r="C16"/>
  <c r="D7"/>
  <c r="D8"/>
  <c r="D9"/>
  <c r="D10"/>
  <c r="D11"/>
  <c r="D12"/>
  <c r="B21"/>
  <c r="B15" i="46" l="1"/>
  <c r="C5"/>
  <c r="D11"/>
  <c r="D5" l="1"/>
  <c r="B5" i="32"/>
  <c r="B23"/>
  <c r="B5" i="31"/>
  <c r="C6"/>
  <c r="D6" s="1"/>
  <c r="C8"/>
  <c r="C9"/>
  <c r="C12"/>
  <c r="C11"/>
  <c r="B13"/>
  <c r="D14"/>
  <c r="C15"/>
  <c r="D15" s="1"/>
  <c r="D19"/>
  <c r="D20"/>
  <c r="C21"/>
  <c r="D21" s="1"/>
  <c r="D23"/>
  <c r="D15" i="46" l="1"/>
  <c r="B16" i="31"/>
  <c r="B17" s="1"/>
  <c r="D17" s="1"/>
  <c r="C5"/>
  <c r="D5" s="1"/>
  <c r="B12" i="32"/>
  <c r="B36" s="1"/>
  <c r="C13" i="31"/>
  <c r="D13" s="1"/>
  <c r="B22" l="1"/>
  <c r="D18" l="1"/>
  <c r="D16"/>
  <c r="D22"/>
</calcChain>
</file>

<file path=xl/sharedStrings.xml><?xml version="1.0" encoding="utf-8"?>
<sst xmlns="http://schemas.openxmlformats.org/spreadsheetml/2006/main" count="470" uniqueCount="333">
  <si>
    <t>合计</t>
  </si>
  <si>
    <t>功能分类</t>
  </si>
  <si>
    <t>小计</t>
  </si>
  <si>
    <t>专项</t>
  </si>
  <si>
    <t>转移支付</t>
  </si>
  <si>
    <t xml:space="preserve">  (201)  一般公共服务支出</t>
  </si>
  <si>
    <t xml:space="preserve">  (204)  公共安全</t>
  </si>
  <si>
    <t xml:space="preserve">  (205)  教育</t>
  </si>
  <si>
    <t xml:space="preserve">    (20502)  普通教育</t>
  </si>
  <si>
    <t xml:space="preserve">  (206)  科学技术</t>
  </si>
  <si>
    <t xml:space="preserve">    (20604)  技术研究与开发</t>
  </si>
  <si>
    <t xml:space="preserve">    (20607)  科学技术普及</t>
  </si>
  <si>
    <t xml:space="preserve">  (207)  文化体育与传媒</t>
  </si>
  <si>
    <t xml:space="preserve">    (20701)  文化</t>
  </si>
  <si>
    <t xml:space="preserve">  (208)  社会保障和就业</t>
  </si>
  <si>
    <t xml:space="preserve">    (20802)  民政管理事务</t>
  </si>
  <si>
    <t xml:space="preserve">    (20807)  就业补助</t>
  </si>
  <si>
    <t xml:space="preserve">    (20808)  抚恤</t>
  </si>
  <si>
    <t xml:space="preserve">    (20809)  退役安置</t>
  </si>
  <si>
    <t xml:space="preserve">    (20811)  残疾人事业</t>
  </si>
  <si>
    <t xml:space="preserve">    (20815)  自然灾害生活救助</t>
  </si>
  <si>
    <t xml:space="preserve">  (210)  医疗卫生</t>
  </si>
  <si>
    <t xml:space="preserve">  (211)  环境保护</t>
  </si>
  <si>
    <t xml:space="preserve">    (21103)  污染防治</t>
  </si>
  <si>
    <t xml:space="preserve">  (212)  城乡社区事务</t>
  </si>
  <si>
    <t xml:space="preserve">  (213)  农林水事务</t>
  </si>
  <si>
    <t xml:space="preserve">    (21301)  农业</t>
  </si>
  <si>
    <t xml:space="preserve">    (21302)  林业</t>
  </si>
  <si>
    <t xml:space="preserve">    (21305)  扶贫</t>
  </si>
  <si>
    <t xml:space="preserve">  (214)  交通运输</t>
  </si>
  <si>
    <t xml:space="preserve">  (215)  采掘电力信息等事务</t>
  </si>
  <si>
    <t xml:space="preserve">    (21606)  涉外发展服务支出</t>
  </si>
  <si>
    <t xml:space="preserve">  (203)  国防支出</t>
  </si>
  <si>
    <t>六、年终结转</t>
    <phoneticPr fontId="4" type="noConversion"/>
  </si>
  <si>
    <t>五、预算稳定调节基金</t>
    <phoneticPr fontId="4" type="noConversion"/>
  </si>
  <si>
    <t xml:space="preserve">    其中：区级</t>
    <phoneticPr fontId="4" type="noConversion"/>
  </si>
  <si>
    <t>四、本年支出</t>
    <phoneticPr fontId="4" type="noConversion"/>
  </si>
  <si>
    <t xml:space="preserve">   其中：区级</t>
    <phoneticPr fontId="4" type="noConversion"/>
  </si>
  <si>
    <t>三、可用财力实际完成</t>
    <phoneticPr fontId="4" type="noConversion"/>
  </si>
  <si>
    <t xml:space="preserve">  上解支出</t>
    <phoneticPr fontId="4" type="noConversion"/>
  </si>
  <si>
    <t>二、扣除</t>
    <phoneticPr fontId="4" type="noConversion"/>
  </si>
  <si>
    <t xml:space="preserve">  动用预算稳定调节基金</t>
    <phoneticPr fontId="4" type="noConversion"/>
  </si>
  <si>
    <t xml:space="preserve">  地方政府债券收入（置换）</t>
    <phoneticPr fontId="4" type="noConversion"/>
  </si>
  <si>
    <t xml:space="preserve">  地方政府债券收入（新增）</t>
    <phoneticPr fontId="4" type="noConversion"/>
  </si>
  <si>
    <t xml:space="preserve">  上级补助收入</t>
    <phoneticPr fontId="4" type="noConversion"/>
  </si>
  <si>
    <t xml:space="preserve">  一般预算收入</t>
    <phoneticPr fontId="4" type="noConversion"/>
  </si>
  <si>
    <t>一、收入总计</t>
    <phoneticPr fontId="4" type="noConversion"/>
  </si>
  <si>
    <t>备  注</t>
    <phoneticPr fontId="4" type="noConversion"/>
  </si>
  <si>
    <t>差异情况</t>
    <phoneticPr fontId="4" type="noConversion"/>
  </si>
  <si>
    <t>项  目</t>
    <phoneticPr fontId="4" type="noConversion"/>
  </si>
  <si>
    <t>单位：万元</t>
    <phoneticPr fontId="4" type="noConversion"/>
  </si>
  <si>
    <t>上级补助收入合计</t>
    <phoneticPr fontId="4" type="noConversion"/>
  </si>
  <si>
    <t xml:space="preserve"> （二）专项转移支付收入</t>
    <phoneticPr fontId="4" type="noConversion"/>
  </si>
  <si>
    <t xml:space="preserve"> （一）一般性转移支付收入</t>
    <phoneticPr fontId="4" type="noConversion"/>
  </si>
  <si>
    <t>二、转移支付收入</t>
    <phoneticPr fontId="4" type="noConversion"/>
  </si>
  <si>
    <t>2016年决算数</t>
    <phoneticPr fontId="4" type="noConversion"/>
  </si>
  <si>
    <t>项       目</t>
    <phoneticPr fontId="4" type="noConversion"/>
  </si>
  <si>
    <t/>
  </si>
  <si>
    <t xml:space="preserve">    国土资源气象等支出</t>
    <phoneticPr fontId="4" type="noConversion"/>
  </si>
  <si>
    <t xml:space="preserve">    援助其他地区地支出</t>
    <phoneticPr fontId="4" type="noConversion"/>
  </si>
  <si>
    <t xml:space="preserve">    商业服务业等支出</t>
    <phoneticPr fontId="4" type="noConversion"/>
  </si>
  <si>
    <t xml:space="preserve">    资源勘探信息等支出</t>
    <phoneticPr fontId="4" type="noConversion"/>
  </si>
  <si>
    <t xml:space="preserve">    交通运输支出</t>
    <phoneticPr fontId="4" type="noConversion"/>
  </si>
  <si>
    <t xml:space="preserve">    节能环保支出</t>
    <phoneticPr fontId="4" type="noConversion"/>
  </si>
  <si>
    <t xml:space="preserve">    社会保障与就业支出</t>
    <phoneticPr fontId="4" type="noConversion"/>
  </si>
  <si>
    <t xml:space="preserve">    文化体育与传媒支出</t>
    <phoneticPr fontId="4" type="noConversion"/>
  </si>
  <si>
    <t xml:space="preserve">    科学技术支出</t>
    <phoneticPr fontId="4" type="noConversion"/>
  </si>
  <si>
    <t xml:space="preserve">    教育支出</t>
    <phoneticPr fontId="4" type="noConversion"/>
  </si>
  <si>
    <t xml:space="preserve">    一般公共服务支出</t>
    <phoneticPr fontId="4" type="noConversion"/>
  </si>
  <si>
    <t>增长
（%）</t>
  </si>
  <si>
    <t>为年初预算的（%）</t>
  </si>
  <si>
    <t>人代会批准的年初预算数</t>
  </si>
  <si>
    <t>项  目</t>
  </si>
  <si>
    <t xml:space="preserve">        划拨土地收入</t>
  </si>
  <si>
    <t xml:space="preserve">        土地出让价款收入</t>
  </si>
  <si>
    <t xml:space="preserve">     国有土地使用权出让收入</t>
  </si>
  <si>
    <t xml:space="preserve">     农业土地开发资金收入</t>
  </si>
  <si>
    <t xml:space="preserve">     国有土地收益基金收入</t>
  </si>
  <si>
    <t xml:space="preserve">    地方政府专项债务付息支出</t>
  </si>
  <si>
    <t xml:space="preserve">      用于文化事业的彩票公益金支出</t>
  </si>
  <si>
    <t xml:space="preserve">      用于教育事业的彩票公益金支出</t>
  </si>
  <si>
    <t xml:space="preserve">      用于体育事业的彩票公益金支出</t>
  </si>
  <si>
    <t xml:space="preserve">      用于社会福利的彩票公益金支出</t>
  </si>
  <si>
    <t xml:space="preserve">    彩票公益金及对应专项债务收入安排的支出</t>
  </si>
  <si>
    <t xml:space="preserve">      其他国有土地使用权出让收入安排的支出</t>
  </si>
  <si>
    <t xml:space="preserve">      补助被征地农民支出</t>
  </si>
  <si>
    <t xml:space="preserve">      城市建设支出</t>
  </si>
  <si>
    <t xml:space="preserve">      土地开发支出</t>
  </si>
  <si>
    <t xml:space="preserve">      征地和拆迁补偿支出</t>
  </si>
  <si>
    <t xml:space="preserve">    国有土地使用权出让收入及对应专项债务收入安排的支出</t>
  </si>
  <si>
    <t xml:space="preserve">      移民补助</t>
  </si>
  <si>
    <t xml:space="preserve">    大中型水库移民后期扶持基金支出</t>
  </si>
  <si>
    <t>政府性基金预算支出合计</t>
  </si>
  <si>
    <t xml:space="preserve">    债务付息支出</t>
    <phoneticPr fontId="4" type="noConversion"/>
  </si>
  <si>
    <t xml:space="preserve">    其他支出</t>
    <phoneticPr fontId="4" type="noConversion"/>
  </si>
  <si>
    <t>一般公共预算支出</t>
    <phoneticPr fontId="4" type="noConversion"/>
  </si>
  <si>
    <t xml:space="preserve">    公共安全支出</t>
    <phoneticPr fontId="4" type="noConversion"/>
  </si>
  <si>
    <t xml:space="preserve">    医疗卫生与计划生育支出</t>
    <phoneticPr fontId="4" type="noConversion"/>
  </si>
  <si>
    <t xml:space="preserve">    城乡社区事务支出</t>
    <phoneticPr fontId="4" type="noConversion"/>
  </si>
  <si>
    <t xml:space="preserve">    农林水支出</t>
    <phoneticPr fontId="4" type="noConversion"/>
  </si>
  <si>
    <t xml:space="preserve">    住房保障支出</t>
    <phoneticPr fontId="4" type="noConversion"/>
  </si>
  <si>
    <t xml:space="preserve">    预备费</t>
    <phoneticPr fontId="4" type="noConversion"/>
  </si>
  <si>
    <t>附分级完成情况：</t>
  </si>
  <si>
    <t xml:space="preserve">    区本级</t>
  </si>
  <si>
    <t xml:space="preserve">    乡镇</t>
  </si>
  <si>
    <t>备注：预备费支出时，调整到项目对应的科目支出。</t>
    <phoneticPr fontId="4" type="noConversion"/>
  </si>
  <si>
    <t>文峰区2017年一般公共预算财力变动情况表</t>
    <phoneticPr fontId="4" type="noConversion"/>
  </si>
  <si>
    <t>2017年执行</t>
    <phoneticPr fontId="4" type="noConversion"/>
  </si>
  <si>
    <t>市局批复2017年完成</t>
    <phoneticPr fontId="4" type="noConversion"/>
  </si>
  <si>
    <t xml:space="preserve">  调入资金</t>
    <phoneticPr fontId="4" type="noConversion"/>
  </si>
  <si>
    <t xml:space="preserve">  地方债券还本（置换）</t>
    <phoneticPr fontId="4" type="noConversion"/>
  </si>
  <si>
    <t xml:space="preserve">  上年结转</t>
    <phoneticPr fontId="4" type="noConversion"/>
  </si>
  <si>
    <t>从政府性基金调入一般公共预算</t>
    <phoneticPr fontId="4" type="noConversion"/>
  </si>
  <si>
    <t>为教育费附加科目结转</t>
    <phoneticPr fontId="4" type="noConversion"/>
  </si>
  <si>
    <t>减少稳增长保态势激励考核奖惩上解100万元；增加2017年债券发行费上解7万元。</t>
    <phoneticPr fontId="4" type="noConversion"/>
  </si>
  <si>
    <t>上级补助收入减少37万元，上解支出减少93万元。</t>
    <phoneticPr fontId="4" type="noConversion"/>
  </si>
  <si>
    <t>减少县区财政预算管理奖补资金50万元；增加2016年平安建设奖励资金12万元；固定数额补助小数点四舍五入增加1万元。</t>
    <phoneticPr fontId="4" type="noConversion"/>
  </si>
  <si>
    <t>2016年平安建设奖励资金12万元等结转项目支出</t>
    <phoneticPr fontId="4" type="noConversion"/>
  </si>
  <si>
    <t xml:space="preserve">    其他收入</t>
  </si>
  <si>
    <t>文峰区2017年一般公共预算上级补助收入明细表</t>
    <phoneticPr fontId="4" type="noConversion"/>
  </si>
  <si>
    <t xml:space="preserve"> 其中： 所得税基数返还收入</t>
    <phoneticPr fontId="4" type="noConversion"/>
  </si>
  <si>
    <t xml:space="preserve">        成品油税费改革税收返还收入</t>
    <phoneticPr fontId="4" type="noConversion"/>
  </si>
  <si>
    <t xml:space="preserve">        增值税税收返还收入</t>
    <phoneticPr fontId="4" type="noConversion"/>
  </si>
  <si>
    <t xml:space="preserve">        消费税税收返还收入</t>
    <phoneticPr fontId="4" type="noConversion"/>
  </si>
  <si>
    <t xml:space="preserve">        增值税“五五分享”税收返还收入</t>
    <phoneticPr fontId="4" type="noConversion"/>
  </si>
  <si>
    <t>一、返还性收入</t>
    <phoneticPr fontId="4" type="noConversion"/>
  </si>
  <si>
    <t xml:space="preserve"> 其中：均衡性转移支付收入</t>
    <phoneticPr fontId="4" type="noConversion"/>
  </si>
  <si>
    <t xml:space="preserve">       结算补助收入</t>
    <phoneticPr fontId="4" type="noConversion"/>
  </si>
  <si>
    <t xml:space="preserve">       成品油税费改革转移支付补助收入</t>
    <phoneticPr fontId="4" type="noConversion"/>
  </si>
  <si>
    <t xml:space="preserve">       基层公检法司转移支付收入</t>
    <phoneticPr fontId="4" type="noConversion"/>
  </si>
  <si>
    <t xml:space="preserve">       城乡义务教育转移支付收入</t>
    <phoneticPr fontId="4" type="noConversion"/>
  </si>
  <si>
    <t xml:space="preserve">       基本养老金转移支付收入</t>
    <phoneticPr fontId="4" type="noConversion"/>
  </si>
  <si>
    <t xml:space="preserve">       农村综合改革转移支付收入</t>
    <phoneticPr fontId="4" type="noConversion"/>
  </si>
  <si>
    <t xml:space="preserve">       重点生态功能区转移支付收入</t>
    <phoneticPr fontId="4" type="noConversion"/>
  </si>
  <si>
    <t xml:space="preserve">       固定数额补助收入</t>
    <phoneticPr fontId="4" type="noConversion"/>
  </si>
  <si>
    <t xml:space="preserve">  其中： (201)  一般公共服务支出</t>
    <phoneticPr fontId="4" type="noConversion"/>
  </si>
  <si>
    <t xml:space="preserve">         (204)  公共安全支出</t>
    <phoneticPr fontId="4" type="noConversion"/>
  </si>
  <si>
    <t xml:space="preserve">         (205)  教育支出</t>
    <phoneticPr fontId="4" type="noConversion"/>
  </si>
  <si>
    <t xml:space="preserve">         (206)  科学技术支出</t>
    <phoneticPr fontId="4" type="noConversion"/>
  </si>
  <si>
    <t xml:space="preserve">         (207)  文化体育与传媒支出</t>
    <phoneticPr fontId="4" type="noConversion"/>
  </si>
  <si>
    <t xml:space="preserve">         (208)  社会保障和就业支出</t>
    <phoneticPr fontId="4" type="noConversion"/>
  </si>
  <si>
    <t xml:space="preserve">         (210)  医疗卫生与计划生育支出</t>
    <phoneticPr fontId="4" type="noConversion"/>
  </si>
  <si>
    <t xml:space="preserve">         (211)  节能环保支出</t>
    <phoneticPr fontId="4" type="noConversion"/>
  </si>
  <si>
    <t xml:space="preserve">         (213)  农林水支出</t>
    <phoneticPr fontId="4" type="noConversion"/>
  </si>
  <si>
    <t xml:space="preserve">         (214)  交通运输支出</t>
    <phoneticPr fontId="4" type="noConversion"/>
  </si>
  <si>
    <t xml:space="preserve">         (216)  商业服务业等支出</t>
    <phoneticPr fontId="4" type="noConversion"/>
  </si>
  <si>
    <t xml:space="preserve">         (221)  住房保障支出</t>
    <phoneticPr fontId="4" type="noConversion"/>
  </si>
  <si>
    <t>文峰区2018年上半年一般公共预算收入分项完成情况表</t>
  </si>
  <si>
    <t>单位：万元</t>
  </si>
  <si>
    <t>2018年上半年完成数</t>
  </si>
  <si>
    <t>备  注</t>
  </si>
  <si>
    <t>一般公共预算收入合计</t>
  </si>
  <si>
    <t xml:space="preserve">  税收收入</t>
  </si>
  <si>
    <t xml:space="preserve">    增值税</t>
  </si>
  <si>
    <r>
      <t xml:space="preserve">    </t>
    </r>
    <r>
      <rPr>
        <sz val="11"/>
        <rFont val="宋体"/>
        <family val="3"/>
        <charset val="134"/>
      </rPr>
      <t>营业税</t>
    </r>
  </si>
  <si>
    <r>
      <t xml:space="preserve">    </t>
    </r>
    <r>
      <rPr>
        <sz val="11"/>
        <rFont val="宋体"/>
        <family val="3"/>
        <charset val="134"/>
      </rPr>
      <t>企业所得税</t>
    </r>
  </si>
  <si>
    <t xml:space="preserve">    个人所得税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</si>
  <si>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</si>
  <si>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</si>
  <si>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</si>
  <si>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</si>
  <si>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</si>
  <si>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</si>
  <si>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</si>
  <si>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非税收入</t>
  </si>
  <si>
    <t xml:space="preserve">    专项收入</t>
  </si>
  <si>
    <t xml:space="preserve">    行政事业性收费收入</t>
  </si>
  <si>
    <t xml:space="preserve">    罚没收入</t>
  </si>
  <si>
    <t xml:space="preserve">    国有资本经营收入</t>
  </si>
  <si>
    <t xml:space="preserve">    国有资源(资产)有偿使用收入</t>
  </si>
  <si>
    <t xml:space="preserve">    捐赠收入</t>
  </si>
  <si>
    <t>附分部门完成情况：</t>
  </si>
  <si>
    <t xml:space="preserve">    国税征收</t>
  </si>
  <si>
    <t xml:space="preserve">    地税征收</t>
  </si>
  <si>
    <r>
      <t xml:space="preserve">    </t>
    </r>
    <r>
      <rPr>
        <sz val="11"/>
        <rFont val="宋体"/>
        <family val="3"/>
        <charset val="134"/>
      </rPr>
      <t>财政及其他部门征收</t>
    </r>
  </si>
  <si>
    <t>2017年上半年有一次性非税收入</t>
  </si>
  <si>
    <t>文峰区2018年上半年一般公共预算支出分项完成情况表</t>
  </si>
  <si>
    <t>一般公共预算支出</t>
  </si>
  <si>
    <t xml:space="preserve">    一般公共服务支出</t>
  </si>
  <si>
    <t xml:space="preserve">    公共安全支出</t>
  </si>
  <si>
    <t xml:space="preserve">    教育支出</t>
  </si>
  <si>
    <t xml:space="preserve">    科学技术支出</t>
  </si>
  <si>
    <t xml:space="preserve">    文化体育与传媒支出</t>
  </si>
  <si>
    <t xml:space="preserve">    社会保障与就业支出</t>
  </si>
  <si>
    <t xml:space="preserve">    医疗卫生与计划生育支出</t>
  </si>
  <si>
    <t xml:space="preserve">    节能环保支出</t>
  </si>
  <si>
    <t xml:space="preserve">    城乡社区事务支出</t>
  </si>
  <si>
    <t xml:space="preserve">    农林水支出</t>
  </si>
  <si>
    <t xml:space="preserve">    交通运输支出</t>
  </si>
  <si>
    <t xml:space="preserve">    资源勘探信息等支出</t>
  </si>
  <si>
    <t xml:space="preserve">    商业服务业等支出</t>
  </si>
  <si>
    <t xml:space="preserve">    援助其他地区地支出</t>
  </si>
  <si>
    <t xml:space="preserve">    国土资源气象等支出</t>
  </si>
  <si>
    <t xml:space="preserve">    住房保障支出</t>
  </si>
  <si>
    <t xml:space="preserve">    债务付息支出</t>
  </si>
  <si>
    <t xml:space="preserve">    预备费</t>
  </si>
  <si>
    <t xml:space="preserve">    其他支出</t>
  </si>
  <si>
    <t>文峰区2018年与2017年上半年上级补助资金对比表</t>
  </si>
  <si>
    <r>
      <t>2017</t>
    </r>
    <r>
      <rPr>
        <b/>
        <sz val="9"/>
        <rFont val="宋体"/>
        <family val="3"/>
        <charset val="134"/>
      </rPr>
      <t>年</t>
    </r>
  </si>
  <si>
    <r>
      <t>2018</t>
    </r>
    <r>
      <rPr>
        <b/>
        <sz val="9"/>
        <rFont val="宋体"/>
        <family val="3"/>
        <charset val="134"/>
      </rPr>
      <t>年</t>
    </r>
  </si>
  <si>
    <t>较上年
增加</t>
  </si>
  <si>
    <t>增幅%</t>
  </si>
  <si>
    <t xml:space="preserve">    (20101)  人大事务</t>
  </si>
  <si>
    <t xml:space="preserve">    (20103)  政府办公厅（室）及相关机构事务</t>
  </si>
  <si>
    <t xml:space="preserve">    (20110)  人力资源事务</t>
  </si>
  <si>
    <t xml:space="preserve">   （20406） 司法</t>
  </si>
  <si>
    <t xml:space="preserve">    (20803)  财政对社会保险基金的补助</t>
  </si>
  <si>
    <t xml:space="preserve">    (20805)  行政事业单位离退休</t>
  </si>
  <si>
    <t xml:space="preserve">    (20810)  社会福利</t>
  </si>
  <si>
    <t xml:space="preserve">    (20820)  临时救助</t>
  </si>
  <si>
    <t xml:space="preserve">    (20899)  其他社会保障和就业支出</t>
  </si>
  <si>
    <t xml:space="preserve">    (21004)  公共卫生</t>
  </si>
  <si>
    <t xml:space="preserve">    (21005)  医疗保障</t>
  </si>
  <si>
    <t xml:space="preserve">    (21007)  人口与计划生育事务</t>
  </si>
  <si>
    <t xml:space="preserve">    (21010)  食品和药品监督管理事务</t>
  </si>
  <si>
    <t xml:space="preserve">    (21307)  农村综合改革</t>
  </si>
  <si>
    <t xml:space="preserve">    (21404)  石油价格改革对交通运输的补贴</t>
  </si>
  <si>
    <t xml:space="preserve">  (216)  商业服务业等事务</t>
  </si>
  <si>
    <t xml:space="preserve">  (221)  住房保障支出</t>
  </si>
  <si>
    <t xml:space="preserve">    (22101)  保障性住房支出</t>
  </si>
  <si>
    <t xml:space="preserve">  (222)  粮油物资储备支出</t>
  </si>
  <si>
    <t xml:space="preserve">  (229)  其他支出</t>
  </si>
  <si>
    <t>文峰区2018年上半年政府性基金预算收入分项完成情况表</t>
  </si>
  <si>
    <t>政府性基金收入合计</t>
  </si>
  <si>
    <t xml:space="preserve">        其他土地出让收入</t>
  </si>
  <si>
    <t>备注：均为区本级政府性基金收入。</t>
  </si>
  <si>
    <t>文峰区2018年上半年政府性基金预算支出分项完成情况表</t>
  </si>
  <si>
    <t xml:space="preserve">  社会保障和就业支出</t>
  </si>
  <si>
    <t xml:space="preserve">  城乡社区支出</t>
  </si>
  <si>
    <t xml:space="preserve">      棚户区改造支出</t>
  </si>
  <si>
    <t xml:space="preserve">      公共租赁住房支出</t>
  </si>
  <si>
    <t xml:space="preserve">   国有土地收益基金及对应专项债务收入安排的支出</t>
  </si>
  <si>
    <t xml:space="preserve">      其他国有土地收益基金支出</t>
  </si>
  <si>
    <t xml:space="preserve">   农业土地开发资金及对应专项债务收入安排的支出</t>
  </si>
  <si>
    <t xml:space="preserve">  其他支出</t>
  </si>
  <si>
    <t xml:space="preserve">      用于城乡医疗救助的彩票公益金支出</t>
  </si>
  <si>
    <t xml:space="preserve">      用于其他社会公益事业的彩票公益金支出</t>
  </si>
  <si>
    <t xml:space="preserve">  债务付息支出</t>
  </si>
  <si>
    <t>区直2018年上半年一般公共预算支出完成情况表</t>
    <phoneticPr fontId="4" type="noConversion"/>
  </si>
  <si>
    <t>2018年上半年完成数</t>
    <phoneticPr fontId="4" type="noConversion"/>
  </si>
  <si>
    <t>序号</t>
  </si>
  <si>
    <t>项   目</t>
  </si>
  <si>
    <t>金额</t>
  </si>
  <si>
    <t>1</t>
  </si>
  <si>
    <t>文峰家园一期、二期2016年租金</t>
  </si>
  <si>
    <t>2</t>
  </si>
  <si>
    <t>违法建筑拆除经费</t>
  </si>
  <si>
    <t>3</t>
  </si>
  <si>
    <t>2016年工会经费</t>
  </si>
  <si>
    <t>4</t>
  </si>
  <si>
    <t>购置环卫作业车辆经费</t>
  </si>
  <si>
    <t>5</t>
  </si>
  <si>
    <t>2017年“免费开展出生缺陷产前筛查和新生儿疾病筛查”资金</t>
  </si>
  <si>
    <t>6</t>
  </si>
  <si>
    <t>县级食品快速检测车配备项目资金</t>
  </si>
  <si>
    <t>7</t>
  </si>
  <si>
    <t>宝莲寺镇袁薛庄村脱贫攻坚资金</t>
  </si>
  <si>
    <t>8</t>
  </si>
  <si>
    <t>红庙街示范区创建工作经费</t>
  </si>
  <si>
    <t>9</t>
  </si>
  <si>
    <t>解决特殊疑难信访问题专项资金</t>
  </si>
  <si>
    <t>10</t>
  </si>
  <si>
    <t>道路清扫保洁市场化运作资金</t>
  </si>
  <si>
    <t>11</t>
  </si>
  <si>
    <t>蓝天工程洒水车油耗费用</t>
  </si>
  <si>
    <t>12</t>
  </si>
  <si>
    <t>行政东院采暖工程经费</t>
  </si>
  <si>
    <t>单位：万元</t>
    <phoneticPr fontId="4" type="noConversion"/>
  </si>
  <si>
    <t>文峰区2017年预备费使用情况明细表</t>
    <phoneticPr fontId="4" type="noConversion"/>
  </si>
  <si>
    <t>区直2018年上半年政府性基金预算支出分项完成情况表</t>
    <phoneticPr fontId="112" type="noConversion"/>
  </si>
  <si>
    <t>单位：元</t>
  </si>
  <si>
    <t>单位名称</t>
  </si>
  <si>
    <t>时 间</t>
  </si>
  <si>
    <t>金  额</t>
  </si>
  <si>
    <t>文峰区食品药品监督管理局</t>
  </si>
  <si>
    <t>食品药品监管系统县级食品快速检验车配备项目中央基建投资预算</t>
  </si>
  <si>
    <t>文峰区人民法院</t>
  </si>
  <si>
    <t>中央政法装备款</t>
  </si>
  <si>
    <t>文峰区教体局</t>
  </si>
  <si>
    <t>文峰区农林水牧局</t>
  </si>
  <si>
    <t>农村土地确权颁证补助资金</t>
  </si>
  <si>
    <t>省禽畜禁养区规模养殖场关闭搬迁补助资金</t>
  </si>
  <si>
    <t>省禽畜禁养区规模养殖场关闭搬迁奖补资金</t>
  </si>
  <si>
    <t>重大动物防疫等补助资金</t>
  </si>
  <si>
    <t>中央和省级林业改革发展资金</t>
  </si>
  <si>
    <t>文峰区卫生监督所</t>
  </si>
  <si>
    <t>结转存量资金</t>
  </si>
  <si>
    <t>文峰区劳动保障服务中心</t>
  </si>
  <si>
    <t>就业补助资金</t>
  </si>
  <si>
    <t>文峰区交通运输局</t>
  </si>
  <si>
    <t>文峰区住建局</t>
  </si>
  <si>
    <t>文峰区汪家店城中村改造安置房小区红线外联接配套基础设施项目资金</t>
  </si>
  <si>
    <t>文峰区中华路七个村城中村改造安置房项目小区红线外配套基础设施项目</t>
  </si>
  <si>
    <t>宝莲寺镇空气自动监测站建设费用</t>
  </si>
  <si>
    <t>文峰区民政局</t>
  </si>
  <si>
    <t>军休人员省级医疗补助经费</t>
  </si>
  <si>
    <t>转业志愿兵、三期士官保险费、生活费</t>
  </si>
  <si>
    <t>市区城乡居民基本殡葬服务补助资金</t>
  </si>
  <si>
    <t>第二次全国地名普查补助资金</t>
  </si>
  <si>
    <t>说  明</t>
    <phoneticPr fontId="112" type="noConversion"/>
  </si>
  <si>
    <t>2017年城乡义务教育经费保障机制改革资金（农村和省属校舍维修改造）</t>
  </si>
  <si>
    <t>新增政府债券（宝莲寺高端商务区钻越500千伏电力线路改造工程）</t>
  </si>
  <si>
    <r>
      <t>文峰区T</t>
    </r>
    <r>
      <rPr>
        <sz val="10"/>
        <rFont val="宋体"/>
        <family val="3"/>
        <charset val="134"/>
      </rPr>
      <t>D35号路建安费</t>
    </r>
  </si>
  <si>
    <t>备注</t>
    <phoneticPr fontId="112" type="noConversion"/>
  </si>
  <si>
    <t>表十三</t>
    <phoneticPr fontId="4" type="noConversion"/>
  </si>
  <si>
    <t>7月底盘活财政存量资金工作明细表</t>
    <phoneticPr fontId="112" type="noConversion"/>
  </si>
  <si>
    <t>收回情况</t>
    <phoneticPr fontId="112" type="noConversion"/>
  </si>
  <si>
    <t>金额</t>
    <phoneticPr fontId="112" type="noConversion"/>
  </si>
  <si>
    <t>表二</t>
    <phoneticPr fontId="4" type="noConversion"/>
  </si>
  <si>
    <t xml:space="preserve">  政府性基金收入</t>
    <phoneticPr fontId="4" type="noConversion"/>
  </si>
  <si>
    <t>文峰区2017年政府性基金预算财力变动情况表</t>
    <phoneticPr fontId="4" type="noConversion"/>
  </si>
  <si>
    <t xml:space="preserve">  调出资金</t>
    <phoneticPr fontId="116" type="noConversion"/>
  </si>
  <si>
    <t>五、本年支出</t>
    <phoneticPr fontId="4" type="noConversion"/>
  </si>
  <si>
    <t>增加2017年债券发行费29万元</t>
  </si>
  <si>
    <t>表三</t>
    <phoneticPr fontId="4" type="noConversion"/>
  </si>
  <si>
    <t>表四</t>
  </si>
  <si>
    <t>表五</t>
    <phoneticPr fontId="4" type="noConversion"/>
  </si>
  <si>
    <t>表六</t>
    <phoneticPr fontId="4" type="noConversion"/>
  </si>
  <si>
    <t>表七</t>
    <phoneticPr fontId="4" type="noConversion"/>
  </si>
  <si>
    <t>表九</t>
    <phoneticPr fontId="4" type="noConversion"/>
  </si>
  <si>
    <t>拟安排情况</t>
    <phoneticPr fontId="112" type="noConversion"/>
  </si>
  <si>
    <t>拟原用途使用</t>
    <phoneticPr fontId="112" type="noConversion"/>
  </si>
  <si>
    <t>拟原用途使用（债券）</t>
    <phoneticPr fontId="112" type="noConversion"/>
  </si>
  <si>
    <t>区直2018年上半年一般公共预算收入完成情况表</t>
  </si>
  <si>
    <t xml:space="preserve">       国有土地使用权出让金债务付息支出</t>
    <phoneticPr fontId="112" type="noConversion"/>
  </si>
  <si>
    <t>补助下级</t>
    <phoneticPr fontId="116" type="noConversion"/>
  </si>
  <si>
    <t xml:space="preserve">        乡级</t>
    <phoneticPr fontId="4" type="noConversion"/>
  </si>
  <si>
    <t xml:space="preserve">         乡级</t>
    <phoneticPr fontId="4" type="noConversion"/>
  </si>
  <si>
    <t>表十</t>
    <phoneticPr fontId="4" type="noConversion"/>
  </si>
  <si>
    <t>表十一</t>
    <phoneticPr fontId="4" type="noConversion"/>
  </si>
  <si>
    <t>表十二</t>
    <phoneticPr fontId="112" type="noConversion"/>
  </si>
  <si>
    <t>表一</t>
    <phoneticPr fontId="4" type="noConversion"/>
  </si>
  <si>
    <t>表八</t>
    <phoneticPr fontId="4" type="noConversion"/>
  </si>
</sst>
</file>

<file path=xl/styles.xml><?xml version="1.0" encoding="utf-8"?>
<styleSheet xmlns="http://schemas.openxmlformats.org/spreadsheetml/2006/main">
  <numFmts count="3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_-* #,##0.00_-;\-* #,##0.00_-;_-* &quot;-&quot;??_-;_-@_-"/>
    <numFmt numFmtId="177" formatCode="0_ "/>
    <numFmt numFmtId="178" formatCode="0.0_ "/>
    <numFmt numFmtId="179" formatCode="0.0"/>
    <numFmt numFmtId="180" formatCode="0_);[Red]\(0\)"/>
    <numFmt numFmtId="181" formatCode="_(&quot;$&quot;* #,##0.00_);_(&quot;$&quot;* \(#,##0.00\);_(&quot;$&quot;* &quot;-&quot;??_);_(@_)"/>
    <numFmt numFmtId="182" formatCode="#,##0;\-#,##0;&quot;-&quot;"/>
    <numFmt numFmtId="183" formatCode="#,##0;\(#,##0\)"/>
    <numFmt numFmtId="184" formatCode="_-&quot;$&quot;* #,##0_-;\-&quot;$&quot;* #,##0_-;_-&quot;$&quot;* &quot;-&quot;_-;_-@_-"/>
    <numFmt numFmtId="185" formatCode="\$#,##0.00;\(\$#,##0.00\)"/>
    <numFmt numFmtId="186" formatCode="\$#,##0;\(\$#,##0\)"/>
    <numFmt numFmtId="187" formatCode="_-* #,##0&quot;$&quot;_-;\-* #,##0&quot;$&quot;_-;_-* &quot;-&quot;&quot;$&quot;_-;_-@_-"/>
    <numFmt numFmtId="188" formatCode="_-* #,##0_$_-;\-* #,##0_$_-;_-* &quot;-&quot;_$_-;_-@_-"/>
    <numFmt numFmtId="189" formatCode="_-* #,##0.00&quot;$&quot;_-;\-* #,##0.00&quot;$&quot;_-;_-* &quot;-&quot;??&quot;$&quot;_-;_-@_-"/>
    <numFmt numFmtId="190" formatCode="_-* #,##0.00_$_-;\-* #,##0.00_$_-;_-* &quot;-&quot;??_$_-;_-@_-"/>
    <numFmt numFmtId="191" formatCode="#."/>
    <numFmt numFmtId="192" formatCode="\$#.00"/>
    <numFmt numFmtId="193" formatCode="_-&quot;$&quot;\ * #,##0.00_-;_-&quot;$&quot;\ * #,##0.00\-;_-&quot;$&quot;\ * &quot;-&quot;??_-;_-@_-"/>
    <numFmt numFmtId="194" formatCode="#,##0.0_);\(#,##0.0\)"/>
    <numFmt numFmtId="195" formatCode="_-&quot;$&quot;\ * #,##0_-;_-&quot;$&quot;\ * #,##0\-;_-&quot;$&quot;\ * &quot;-&quot;_-;_-@_-"/>
    <numFmt numFmtId="196" formatCode="&quot;$&quot;#,##0_);[Red]\(&quot;$&quot;#,##0\)"/>
    <numFmt numFmtId="197" formatCode="&quot;$&quot;#,##0.00_);[Red]\(&quot;$&quot;#,##0.00\)"/>
    <numFmt numFmtId="198" formatCode="&quot;$&quot;\ #,##0.00_-;[Red]&quot;$&quot;\ #,##0.00\-"/>
    <numFmt numFmtId="199" formatCode="%#.00"/>
    <numFmt numFmtId="200" formatCode="_(&quot;$&quot;* #,##0_);_(&quot;$&quot;* \(#,##0\);_(&quot;$&quot;* &quot;-&quot;_);_(@_)"/>
    <numFmt numFmtId="201" formatCode="yyyy&quot;年&quot;m&quot;月&quot;d&quot;日&quot;;@"/>
    <numFmt numFmtId="202" formatCode="&quot;¥&quot;* _-#,##0.00;&quot;¥&quot;* \-#,##0.00;&quot;¥&quot;* _-&quot;-&quot;??;@"/>
    <numFmt numFmtId="203" formatCode="_ &quot;¥&quot;* #,##0_ ;_ &quot;¥&quot;* \-#,##0_ ;_ &quot;¥&quot;* \-_ ;_ @_ "/>
    <numFmt numFmtId="204" formatCode="0;_琀"/>
    <numFmt numFmtId="205" formatCode="* #,##0;* \-#,##0;* &quot;-&quot;;@"/>
    <numFmt numFmtId="206" formatCode="yy\.mm\.dd"/>
    <numFmt numFmtId="207" formatCode="0.0_);[Red]\(0.0\)"/>
  </numFmts>
  <fonts count="118">
    <font>
      <sz val="12"/>
      <name val="宋体"/>
      <charset val="134"/>
    </font>
    <font>
      <sz val="11"/>
      <color theme="1"/>
      <name val="宋体"/>
      <family val="2"/>
      <charset val="134"/>
      <scheme val="minor"/>
    </font>
    <font>
      <sz val="11"/>
      <color theme="1"/>
      <name val="宋体"/>
      <family val="2"/>
      <charset val="134"/>
      <scheme val="minor"/>
    </font>
    <font>
      <sz val="12"/>
      <name val="宋体"/>
      <family val="3"/>
      <charset val="134"/>
    </font>
    <font>
      <sz val="9"/>
      <name val="宋体"/>
      <family val="3"/>
      <charset val="134"/>
    </font>
    <font>
      <b/>
      <sz val="12"/>
      <name val="宋体"/>
      <family val="3"/>
      <charset val="134"/>
    </font>
    <font>
      <sz val="10"/>
      <name val="Arial"/>
      <family val="2"/>
    </font>
    <font>
      <sz val="10"/>
      <name val="宋体"/>
      <family val="3"/>
      <charset val="134"/>
    </font>
    <font>
      <b/>
      <sz val="10"/>
      <name val="Arial"/>
      <family val="2"/>
    </font>
    <font>
      <sz val="12"/>
      <name val="Arial"/>
      <family val="2"/>
    </font>
    <font>
      <sz val="12"/>
      <name val="Times New Roman"/>
      <family val="1"/>
    </font>
    <font>
      <sz val="11"/>
      <color indexed="8"/>
      <name val="微软雅黑"/>
      <family val="2"/>
      <charset val="134"/>
    </font>
    <font>
      <sz val="11"/>
      <color indexed="9"/>
      <name val="微软雅黑"/>
      <family val="2"/>
      <charset val="134"/>
    </font>
    <font>
      <sz val="12"/>
      <color indexed="9"/>
      <name val="宋体"/>
      <family val="3"/>
      <charset val="134"/>
    </font>
    <font>
      <sz val="12"/>
      <color indexed="8"/>
      <name val="宋体"/>
      <family val="3"/>
      <charset val="134"/>
    </font>
    <font>
      <sz val="10"/>
      <color indexed="8"/>
      <name val="Arial"/>
      <family val="2"/>
    </font>
    <font>
      <sz val="10"/>
      <name val="Times New Roman"/>
      <family val="1"/>
    </font>
    <font>
      <sz val="8"/>
      <name val="Arial"/>
      <family val="2"/>
    </font>
    <font>
      <b/>
      <sz val="12"/>
      <name val="Arial"/>
      <family val="2"/>
    </font>
    <font>
      <b/>
      <sz val="18"/>
      <name val="Arial"/>
      <family val="2"/>
    </font>
    <font>
      <sz val="7"/>
      <name val="Small Fonts"/>
      <family val="2"/>
    </font>
    <font>
      <sz val="12"/>
      <name val="Helv"/>
      <family val="2"/>
    </font>
    <font>
      <b/>
      <i/>
      <sz val="16"/>
      <name val="Helv"/>
      <family val="2"/>
    </font>
    <font>
      <sz val="8"/>
      <name val="Times New Roman"/>
      <family val="1"/>
    </font>
    <font>
      <b/>
      <sz val="21"/>
      <name val="楷体_GB2312"/>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name val="宋体"/>
      <family val="3"/>
      <charset val="134"/>
    </font>
    <font>
      <sz val="12"/>
      <color indexed="16"/>
      <name val="宋体"/>
      <family val="3"/>
      <charset val="134"/>
    </font>
    <font>
      <sz val="11"/>
      <color indexed="20"/>
      <name val="微软雅黑"/>
      <family val="2"/>
      <charset val="134"/>
    </font>
    <font>
      <sz val="10"/>
      <color indexed="20"/>
      <name val="宋体"/>
      <family val="3"/>
      <charset val="134"/>
    </font>
    <font>
      <u/>
      <sz val="12"/>
      <color indexed="12"/>
      <name val="宋体"/>
      <family val="3"/>
      <charset val="134"/>
    </font>
    <font>
      <sz val="12"/>
      <name val="官帕眉"/>
      <family val="3"/>
      <charset val="134"/>
    </font>
    <font>
      <sz val="12"/>
      <color indexed="17"/>
      <name val="宋体"/>
      <family val="3"/>
      <charset val="134"/>
    </font>
    <font>
      <sz val="11"/>
      <color indexed="17"/>
      <name val="微软雅黑"/>
      <family val="2"/>
      <charset val="134"/>
    </font>
    <font>
      <sz val="10"/>
      <color indexed="17"/>
      <name val="宋体"/>
      <family val="3"/>
      <charset val="134"/>
    </font>
    <font>
      <u/>
      <sz val="12"/>
      <color indexed="36"/>
      <name val="宋体"/>
      <family val="3"/>
      <charset val="134"/>
    </font>
    <font>
      <b/>
      <sz val="12"/>
      <color indexed="8"/>
      <name val="宋体"/>
      <family val="3"/>
      <charset val="134"/>
    </font>
    <font>
      <b/>
      <sz val="12"/>
      <color indexed="53"/>
      <name val="宋体"/>
      <family val="3"/>
      <charset val="134"/>
    </font>
    <font>
      <b/>
      <sz val="12"/>
      <color indexed="9"/>
      <name val="宋体"/>
      <family val="3"/>
      <charset val="134"/>
    </font>
    <font>
      <i/>
      <sz val="11"/>
      <color indexed="23"/>
      <name val="微软雅黑"/>
      <family val="2"/>
      <charset val="134"/>
    </font>
    <font>
      <sz val="12"/>
      <color indexed="10"/>
      <name val="宋体"/>
      <family val="3"/>
      <charset val="134"/>
    </font>
    <font>
      <sz val="12"/>
      <color indexed="53"/>
      <name val="宋体"/>
      <family val="3"/>
      <charset val="134"/>
    </font>
    <font>
      <sz val="11"/>
      <name val="ＭＳ Ｐゴシック"/>
      <family val="2"/>
    </font>
    <font>
      <sz val="12"/>
      <name val="바탕체"/>
      <family val="3"/>
    </font>
    <font>
      <sz val="12"/>
      <color indexed="60"/>
      <name val="宋体"/>
      <family val="3"/>
      <charset val="134"/>
    </font>
    <font>
      <b/>
      <sz val="12"/>
      <color indexed="63"/>
      <name val="宋体"/>
      <family val="3"/>
      <charset val="134"/>
    </font>
    <font>
      <sz val="12"/>
      <color indexed="62"/>
      <name val="宋体"/>
      <family val="3"/>
      <charset val="134"/>
    </font>
    <font>
      <sz val="12"/>
      <name val="Courier"/>
      <family val="3"/>
    </font>
    <font>
      <sz val="12"/>
      <name val="宋体"/>
      <family val="3"/>
      <charset val="134"/>
    </font>
    <font>
      <sz val="1"/>
      <color indexed="16"/>
      <name val="Courier"/>
      <family val="3"/>
    </font>
    <font>
      <sz val="11"/>
      <color indexed="8"/>
      <name val="宋体"/>
      <family val="3"/>
      <charset val="134"/>
    </font>
    <font>
      <sz val="1"/>
      <color indexed="8"/>
      <name val="Courier"/>
      <family val="3"/>
    </font>
    <font>
      <sz val="10"/>
      <name val="Helv"/>
      <family val="2"/>
    </font>
    <font>
      <sz val="1"/>
      <color indexed="0"/>
      <name val="Courier"/>
      <family val="3"/>
    </font>
    <font>
      <sz val="1"/>
      <color indexed="18"/>
      <name val="Courier"/>
      <family val="3"/>
    </font>
    <font>
      <sz val="11"/>
      <color indexed="9"/>
      <name val="宋体"/>
      <family val="3"/>
      <charset val="134"/>
    </font>
    <font>
      <sz val="11"/>
      <color indexed="20"/>
      <name val="宋体"/>
      <family val="3"/>
      <charset val="134"/>
    </font>
    <font>
      <b/>
      <sz val="11"/>
      <color indexed="52"/>
      <name val="宋体"/>
      <family val="3"/>
      <charset val="134"/>
    </font>
    <font>
      <b/>
      <sz val="11"/>
      <color indexed="9"/>
      <name val="宋体"/>
      <family val="3"/>
      <charset val="134"/>
    </font>
    <font>
      <b/>
      <sz val="10"/>
      <name val="MS Sans Serif"/>
      <family val="2"/>
    </font>
    <font>
      <i/>
      <sz val="11"/>
      <color indexed="23"/>
      <name val="宋体"/>
      <family val="3"/>
      <charset val="134"/>
    </font>
    <font>
      <sz val="11"/>
      <color indexed="17"/>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62"/>
      <name val="宋体"/>
      <family val="3"/>
      <charset val="134"/>
    </font>
    <font>
      <sz val="11"/>
      <color indexed="52"/>
      <name val="宋体"/>
      <family val="3"/>
      <charset val="134"/>
    </font>
    <font>
      <sz val="12"/>
      <color indexed="9"/>
      <name val="Helv"/>
      <family val="2"/>
    </font>
    <font>
      <sz val="11"/>
      <color indexed="60"/>
      <name val="宋体"/>
      <family val="3"/>
      <charset val="134"/>
    </font>
    <font>
      <b/>
      <sz val="11"/>
      <color indexed="63"/>
      <name val="宋体"/>
      <family val="3"/>
      <charset val="134"/>
    </font>
    <font>
      <b/>
      <sz val="10"/>
      <name val="Tms Rmn"/>
      <family val="1"/>
    </font>
    <font>
      <sz val="10"/>
      <color indexed="8"/>
      <name val="MS Sans Serif"/>
      <family val="2"/>
    </font>
    <font>
      <b/>
      <sz val="18"/>
      <color indexed="56"/>
      <name val="宋体"/>
      <family val="3"/>
      <charset val="134"/>
    </font>
    <font>
      <sz val="11"/>
      <color indexed="10"/>
      <name val="宋体"/>
      <family val="3"/>
      <charset val="134"/>
    </font>
    <font>
      <b/>
      <sz val="14"/>
      <name val="楷体"/>
      <family val="3"/>
      <charset val="134"/>
    </font>
    <font>
      <b/>
      <sz val="18"/>
      <color indexed="62"/>
      <name val="宋体"/>
      <family val="3"/>
      <charset val="134"/>
    </font>
    <font>
      <sz val="10"/>
      <name val="楷体"/>
      <family val="3"/>
      <charset val="134"/>
    </font>
    <font>
      <sz val="12"/>
      <color indexed="20"/>
      <name val="宋体"/>
      <family val="3"/>
      <charset val="134"/>
    </font>
    <font>
      <sz val="10.5"/>
      <color indexed="20"/>
      <name val="宋体"/>
      <family val="3"/>
      <charset val="134"/>
    </font>
    <font>
      <sz val="9"/>
      <color indexed="20"/>
      <name val="宋体"/>
      <family val="3"/>
      <charset val="134"/>
    </font>
    <font>
      <sz val="11"/>
      <color indexed="20"/>
      <name val="Tahoma"/>
      <family val="2"/>
    </font>
    <font>
      <sz val="12"/>
      <color indexed="20"/>
      <name val="楷体_GB2312"/>
      <family val="3"/>
      <charset val="134"/>
    </font>
    <font>
      <sz val="10"/>
      <color indexed="8"/>
      <name val="宋体"/>
      <family val="3"/>
      <charset val="134"/>
    </font>
    <font>
      <u/>
      <sz val="10"/>
      <color indexed="12"/>
      <name val="宋体"/>
      <family val="3"/>
      <charset val="134"/>
    </font>
    <font>
      <b/>
      <sz val="9"/>
      <name val="Arial"/>
      <family val="2"/>
    </font>
    <font>
      <sz val="10.5"/>
      <color indexed="17"/>
      <name val="宋体"/>
      <family val="3"/>
      <charset val="134"/>
    </font>
    <font>
      <sz val="9"/>
      <color indexed="17"/>
      <name val="宋体"/>
      <family val="3"/>
      <charset val="134"/>
    </font>
    <font>
      <sz val="11"/>
      <color indexed="17"/>
      <name val="Tahoma"/>
      <family val="2"/>
    </font>
    <font>
      <sz val="12"/>
      <color indexed="17"/>
      <name val="楷体_GB2312"/>
      <family val="3"/>
      <charset val="134"/>
    </font>
    <font>
      <b/>
      <sz val="11"/>
      <color indexed="8"/>
      <name val="宋体"/>
      <family val="3"/>
      <charset val="134"/>
    </font>
    <font>
      <sz val="10"/>
      <name val="MS Sans Serif"/>
      <family val="2"/>
    </font>
    <font>
      <sz val="11"/>
      <color theme="1"/>
      <name val="宋体"/>
      <family val="3"/>
      <charset val="134"/>
      <scheme val="minor"/>
    </font>
    <font>
      <sz val="11"/>
      <color theme="1"/>
      <name val="Tahoma"/>
      <family val="2"/>
    </font>
    <font>
      <sz val="11"/>
      <name val="宋体"/>
      <family val="3"/>
      <charset val="134"/>
      <scheme val="minor"/>
    </font>
    <font>
      <b/>
      <sz val="11"/>
      <name val="宋体"/>
      <family val="3"/>
      <charset val="134"/>
      <scheme val="minor"/>
    </font>
    <font>
      <b/>
      <sz val="11"/>
      <name val="宋体"/>
      <family val="3"/>
      <charset val="134"/>
    </font>
    <font>
      <sz val="11"/>
      <color theme="1"/>
      <name val="宋体"/>
      <family val="3"/>
      <charset val="134"/>
    </font>
    <font>
      <b/>
      <sz val="16"/>
      <color theme="1"/>
      <name val="黑体"/>
      <family val="3"/>
      <charset val="134"/>
    </font>
    <font>
      <sz val="12"/>
      <color indexed="8"/>
      <name val="黑体"/>
      <family val="3"/>
      <charset val="134"/>
    </font>
    <font>
      <b/>
      <sz val="11"/>
      <color theme="1"/>
      <name val="宋体"/>
      <family val="3"/>
      <charset val="134"/>
    </font>
    <font>
      <sz val="9"/>
      <color theme="1"/>
      <name val="Arial"/>
      <family val="2"/>
    </font>
    <font>
      <b/>
      <sz val="9"/>
      <name val="宋体"/>
      <family val="3"/>
      <charset val="134"/>
    </font>
    <font>
      <b/>
      <sz val="10"/>
      <name val="宋体"/>
      <family val="3"/>
      <charset val="134"/>
    </font>
    <font>
      <sz val="10"/>
      <color theme="1"/>
      <name val="宋体"/>
      <family val="3"/>
      <charset val="134"/>
    </font>
    <font>
      <b/>
      <sz val="10"/>
      <color theme="1"/>
      <name val="宋体"/>
      <family val="3"/>
      <charset val="134"/>
    </font>
    <font>
      <b/>
      <sz val="10"/>
      <color indexed="8"/>
      <name val="宋体"/>
      <family val="3"/>
      <charset val="134"/>
    </font>
    <font>
      <b/>
      <sz val="14"/>
      <name val="宋体"/>
      <family val="3"/>
      <charset val="134"/>
      <scheme val="minor"/>
    </font>
    <font>
      <sz val="14"/>
      <color indexed="8"/>
      <name val="宋体"/>
      <family val="3"/>
      <charset val="134"/>
    </font>
    <font>
      <sz val="14"/>
      <name val="宋体"/>
      <family val="3"/>
      <charset val="134"/>
    </font>
    <font>
      <b/>
      <sz val="20"/>
      <name val="宋体"/>
      <family val="3"/>
      <charset val="134"/>
    </font>
    <font>
      <sz val="9"/>
      <name val="宋体"/>
      <family val="3"/>
      <charset val="134"/>
    </font>
    <font>
      <sz val="11"/>
      <name val="仿宋_GB2312"/>
      <family val="3"/>
      <charset val="134"/>
    </font>
    <font>
      <sz val="10"/>
      <name val="宋体"/>
      <family val="3"/>
      <charset val="134"/>
      <scheme val="minor"/>
    </font>
    <font>
      <sz val="10"/>
      <color theme="1"/>
      <name val="宋体"/>
      <family val="3"/>
      <charset val="134"/>
      <scheme val="minor"/>
    </font>
    <font>
      <sz val="9"/>
      <name val="宋体"/>
      <family val="3"/>
      <charset val="134"/>
    </font>
    <font>
      <sz val="11"/>
      <color theme="1"/>
      <name val="Tahoma"/>
      <family val="2"/>
      <charset val="134"/>
    </font>
  </fonts>
  <fills count="72">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22"/>
        <bgColor indexed="64"/>
      </patternFill>
    </fill>
    <fill>
      <patternFill patternType="solid">
        <fgColor indexed="55"/>
        <bgColor indexed="64"/>
      </patternFill>
    </fill>
    <fill>
      <patternFill patternType="solid">
        <fgColor indexed="22"/>
      </patternFill>
    </fill>
    <fill>
      <patternFill patternType="solid">
        <fgColor indexed="9"/>
      </patternFill>
    </fill>
    <fill>
      <patternFill patternType="solid">
        <fgColor indexed="9"/>
        <bgColor indexed="64"/>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solid">
        <fgColor indexed="26"/>
        <bgColor indexed="64"/>
      </patternFill>
    </fill>
    <fill>
      <patternFill patternType="mediumGray">
        <fgColor indexed="22"/>
      </patternFill>
    </fill>
    <fill>
      <patternFill patternType="gray0625"/>
    </fill>
    <fill>
      <patternFill patternType="solid">
        <fgColor indexed="45"/>
        <bgColor indexed="45"/>
      </patternFill>
    </fill>
    <fill>
      <patternFill patternType="solid">
        <fgColor indexed="9"/>
        <b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patternFill>
    </fill>
    <fill>
      <patternFill patternType="solid">
        <fgColor indexed="62"/>
        <bgColor indexed="64"/>
      </patternFill>
    </fill>
    <fill>
      <patternFill patternType="solid">
        <fgColor indexed="10"/>
      </patternFill>
    </fill>
    <fill>
      <patternFill patternType="solid">
        <fgColor indexed="10"/>
        <bgColor indexed="64"/>
      </patternFill>
    </fill>
    <fill>
      <patternFill patternType="solid">
        <fgColor indexed="57"/>
      </patternFill>
    </fill>
    <fill>
      <patternFill patternType="solid">
        <fgColor indexed="57"/>
        <bgColor indexed="64"/>
      </patternFill>
    </fill>
    <fill>
      <patternFill patternType="solid">
        <fgColor indexed="53"/>
      </patternFill>
    </fill>
    <fill>
      <patternFill patternType="solid">
        <fgColor indexed="53"/>
        <bgColor indexed="64"/>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rgb="FFFFFFFF"/>
        <bgColor indexed="64"/>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style="thin">
        <color indexed="64"/>
      </left>
      <right style="thin">
        <color indexed="64"/>
      </right>
      <top/>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right/>
      <top/>
      <bottom style="thick">
        <color indexed="54"/>
      </bottom>
      <diagonal/>
    </border>
    <border>
      <left/>
      <right/>
      <top/>
      <bottom style="medium">
        <color indexed="44"/>
      </bottom>
      <diagonal/>
    </border>
    <border>
      <left/>
      <right style="thin">
        <color indexed="64"/>
      </right>
      <top/>
      <bottom style="thin">
        <color indexed="64"/>
      </bottom>
      <diagonal/>
    </border>
    <border>
      <left/>
      <right/>
      <top style="thin">
        <color indexed="54"/>
      </top>
      <bottom style="double">
        <color indexed="54"/>
      </bottom>
      <diagonal/>
    </border>
    <border>
      <left/>
      <right/>
      <top style="thin">
        <color indexed="62"/>
      </top>
      <bottom style="double">
        <color indexed="62"/>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826">
    <xf numFmtId="0" fontId="0" fillId="0" borderId="0"/>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0" fontId="52" fillId="0" borderId="0"/>
    <xf numFmtId="0" fontId="52" fillId="0" borderId="0"/>
    <xf numFmtId="0" fontId="52" fillId="0" borderId="0"/>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3"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3" fillId="0" borderId="0">
      <protection locked="0"/>
    </xf>
    <xf numFmtId="191" fontId="53"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3" fillId="0" borderId="0">
      <protection locked="0"/>
    </xf>
    <xf numFmtId="191" fontId="53" fillId="0" borderId="0">
      <protection locked="0"/>
    </xf>
    <xf numFmtId="191" fontId="53" fillId="0" borderId="0">
      <protection locked="0"/>
    </xf>
    <xf numFmtId="191" fontId="51" fillId="0" borderId="0">
      <protection locked="0"/>
    </xf>
    <xf numFmtId="191" fontId="53" fillId="0" borderId="0">
      <protection locked="0"/>
    </xf>
    <xf numFmtId="191" fontId="51" fillId="0" borderId="0">
      <protection locked="0"/>
    </xf>
    <xf numFmtId="191" fontId="51" fillId="0" borderId="0">
      <protection locked="0"/>
    </xf>
    <xf numFmtId="191" fontId="53" fillId="0" borderId="0">
      <protection locked="0"/>
    </xf>
    <xf numFmtId="191" fontId="51" fillId="0" borderId="0">
      <protection locked="0"/>
    </xf>
    <xf numFmtId="191" fontId="53" fillId="0" borderId="0">
      <protection locked="0"/>
    </xf>
    <xf numFmtId="191" fontId="53" fillId="0" borderId="0">
      <protection locked="0"/>
    </xf>
    <xf numFmtId="191" fontId="51" fillId="0" borderId="0">
      <protection locked="0"/>
    </xf>
    <xf numFmtId="0" fontId="6" fillId="0" borderId="0"/>
    <xf numFmtId="0" fontId="5" fillId="0" borderId="0" applyNumberFormat="0" applyFill="0" applyBorder="0">
      <alignment vertical="center"/>
    </xf>
    <xf numFmtId="0" fontId="6" fillId="0" borderId="0"/>
    <xf numFmtId="0" fontId="6" fillId="0" borderId="0"/>
    <xf numFmtId="0" fontId="6" fillId="0" borderId="0"/>
    <xf numFmtId="0" fontId="54" fillId="0" borderId="0"/>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0" fontId="10" fillId="0" borderId="0"/>
    <xf numFmtId="0" fontId="10" fillId="0" borderId="0"/>
    <xf numFmtId="0" fontId="6" fillId="0" borderId="0"/>
    <xf numFmtId="0" fontId="10" fillId="0" borderId="0"/>
    <xf numFmtId="0" fontId="54" fillId="0" borderId="0"/>
    <xf numFmtId="0" fontId="54" fillId="0" borderId="0"/>
    <xf numFmtId="0" fontId="10" fillId="0" borderId="0"/>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0" fontId="10" fillId="0" borderId="0"/>
    <xf numFmtId="0" fontId="6" fillId="0" borderId="0"/>
    <xf numFmtId="0" fontId="6" fillId="0" borderId="0"/>
    <xf numFmtId="0" fontId="10" fillId="0" borderId="0"/>
    <xf numFmtId="0" fontId="6" fillId="0" borderId="0"/>
    <xf numFmtId="0" fontId="10" fillId="0" borderId="0"/>
    <xf numFmtId="0" fontId="10" fillId="0" borderId="0"/>
    <xf numFmtId="0" fontId="6" fillId="0" borderId="0"/>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0" fontId="6" fillId="0" borderId="0" applyNumberFormat="0" applyFont="0" applyFill="0" applyBorder="0" applyAlignment="0"/>
    <xf numFmtId="0" fontId="6" fillId="0" borderId="0"/>
    <xf numFmtId="0" fontId="10" fillId="0" borderId="0"/>
    <xf numFmtId="0" fontId="6" fillId="0" borderId="0" applyBorder="0"/>
    <xf numFmtId="0" fontId="6" fillId="0" borderId="0" applyBorder="0"/>
    <xf numFmtId="0" fontId="15" fillId="0" borderId="0">
      <alignment vertical="top"/>
    </xf>
    <xf numFmtId="0" fontId="15" fillId="0" borderId="0">
      <alignment vertical="top"/>
    </xf>
    <xf numFmtId="0" fontId="15" fillId="0" borderId="0">
      <alignment vertical="top"/>
    </xf>
    <xf numFmtId="0" fontId="54" fillId="0" borderId="0"/>
    <xf numFmtId="49" fontId="3" fillId="0" borderId="0" applyFont="0" applyFill="0" applyBorder="0" applyAlignment="0" applyProtection="0"/>
    <xf numFmtId="49" fontId="3" fillId="0" borderId="0" applyFont="0" applyFill="0" applyBorder="0" applyAlignment="0" applyProtection="0"/>
    <xf numFmtId="0" fontId="6" fillId="0" borderId="0"/>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0" fontId="6" fillId="0" borderId="0"/>
    <xf numFmtId="0" fontId="3" fillId="0" borderId="0"/>
    <xf numFmtId="0" fontId="3" fillId="0" borderId="0" applyNumberFormat="0" applyFont="0" applyFill="0" applyBorder="0" applyAlignment="0"/>
    <xf numFmtId="0" fontId="10" fillId="0" borderId="0"/>
    <xf numFmtId="0" fontId="54" fillId="0" borderId="0"/>
    <xf numFmtId="0" fontId="7" fillId="0" borderId="0" applyNumberFormat="0" applyFont="0" applyFill="0" applyBorder="0" applyAlignment="0"/>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0" fontId="6" fillId="0" borderId="0"/>
    <xf numFmtId="0" fontId="3" fillId="0" borderId="0"/>
    <xf numFmtId="0" fontId="6" fillId="0" borderId="0"/>
    <xf numFmtId="0" fontId="6" fillId="0" borderId="0"/>
    <xf numFmtId="0" fontId="6" fillId="0" borderId="0"/>
    <xf numFmtId="0" fontId="6" fillId="0" borderId="0"/>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0" fontId="6" fillId="0" borderId="0"/>
    <xf numFmtId="0" fontId="6" fillId="0" borderId="0"/>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0" fontId="6" fillId="0" borderId="0"/>
    <xf numFmtId="0" fontId="3" fillId="0" borderId="0"/>
    <xf numFmtId="0" fontId="6" fillId="0" borderId="0"/>
    <xf numFmtId="0" fontId="10"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54" fillId="0" borderId="0"/>
    <xf numFmtId="0" fontId="10" fillId="0" borderId="0"/>
    <xf numFmtId="0" fontId="6" fillId="0" borderId="0"/>
    <xf numFmtId="0" fontId="6" fillId="0" borderId="0" applyNumberFormat="0" applyFont="0" applyFill="0" applyBorder="0" applyAlignment="0"/>
    <xf numFmtId="0" fontId="6" fillId="0" borderId="0"/>
    <xf numFmtId="0" fontId="6" fillId="0" borderId="0"/>
    <xf numFmtId="0" fontId="6" fillId="0" borderId="0"/>
    <xf numFmtId="0" fontId="6" fillId="0" borderId="0"/>
    <xf numFmtId="0" fontId="6" fillId="0" borderId="0"/>
    <xf numFmtId="0" fontId="10" fillId="0" borderId="0"/>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0" fontId="10" fillId="0" borderId="0"/>
    <xf numFmtId="0" fontId="3" fillId="0" borderId="0"/>
    <xf numFmtId="191" fontId="53" fillId="0" borderId="0">
      <protection locked="0"/>
    </xf>
    <xf numFmtId="191" fontId="55" fillId="0" borderId="0">
      <protection locked="0"/>
    </xf>
    <xf numFmtId="191" fontId="56" fillId="0" borderId="0">
      <protection locked="0"/>
    </xf>
    <xf numFmtId="191" fontId="55" fillId="0" borderId="0">
      <protection locked="0"/>
    </xf>
    <xf numFmtId="191" fontId="56" fillId="0" borderId="0">
      <protection locked="0"/>
    </xf>
    <xf numFmtId="191" fontId="55" fillId="0" borderId="0">
      <protection locked="0"/>
    </xf>
    <xf numFmtId="191" fontId="53"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5" fillId="0" borderId="0">
      <protection locked="0"/>
    </xf>
    <xf numFmtId="191" fontId="56" fillId="0" borderId="0">
      <protection locked="0"/>
    </xf>
    <xf numFmtId="0" fontId="10" fillId="0" borderId="0"/>
    <xf numFmtId="0" fontId="10" fillId="0" borderId="0"/>
    <xf numFmtId="0" fontId="52" fillId="2" borderId="0" applyNumberFormat="0" applyBorder="0" applyAlignment="0" applyProtection="0">
      <alignment vertical="center"/>
    </xf>
    <xf numFmtId="0" fontId="52" fillId="2"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4" borderId="0" applyNumberFormat="0" applyBorder="0" applyAlignment="0" applyProtection="0">
      <alignment vertical="center"/>
    </xf>
    <xf numFmtId="0" fontId="52" fillId="4"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6" borderId="0" applyNumberFormat="0" applyBorder="0" applyAlignment="0" applyProtection="0">
      <alignment vertical="center"/>
    </xf>
    <xf numFmtId="0" fontId="52" fillId="6" borderId="0" applyNumberFormat="0" applyBorder="0" applyAlignment="0" applyProtection="0">
      <alignment vertical="center"/>
    </xf>
    <xf numFmtId="0" fontId="52" fillId="7" borderId="0" applyNumberFormat="0" applyBorder="0" applyAlignment="0" applyProtection="0">
      <alignment vertical="center"/>
    </xf>
    <xf numFmtId="0" fontId="52" fillId="7" borderId="0" applyNumberFormat="0" applyBorder="0" applyAlignment="0" applyProtection="0">
      <alignment vertical="center"/>
    </xf>
    <xf numFmtId="0" fontId="11" fillId="8" borderId="0" applyNumberFormat="0" applyBorder="0" applyAlignment="0" applyProtection="0">
      <alignment vertical="center"/>
    </xf>
    <xf numFmtId="0" fontId="52" fillId="8" borderId="0" applyNumberFormat="0" applyBorder="0" applyAlignment="0" applyProtection="0">
      <alignment vertical="center"/>
    </xf>
    <xf numFmtId="0" fontId="52" fillId="2" borderId="0" applyNumberFormat="0" applyBorder="0" applyAlignment="0" applyProtection="0">
      <alignment vertical="center"/>
    </xf>
    <xf numFmtId="0" fontId="52" fillId="2" borderId="0" applyNumberFormat="0" applyBorder="0" applyAlignment="0" applyProtection="0">
      <alignment vertical="center"/>
    </xf>
    <xf numFmtId="0" fontId="52" fillId="8" borderId="0" applyNumberFormat="0" applyBorder="0" applyAlignment="0" applyProtection="0">
      <alignment vertical="center"/>
    </xf>
    <xf numFmtId="0" fontId="11" fillId="9" borderId="0" applyNumberFormat="0" applyBorder="0" applyAlignment="0" applyProtection="0">
      <alignment vertical="center"/>
    </xf>
    <xf numFmtId="0" fontId="52" fillId="9" borderId="0" applyNumberFormat="0" applyBorder="0" applyAlignment="0" applyProtection="0">
      <alignment vertical="center"/>
    </xf>
    <xf numFmtId="0" fontId="52" fillId="3" borderId="0" applyNumberFormat="0" applyBorder="0" applyAlignment="0" applyProtection="0">
      <alignment vertical="center"/>
    </xf>
    <xf numFmtId="0" fontId="52" fillId="3" borderId="0" applyNumberFormat="0" applyBorder="0" applyAlignment="0" applyProtection="0">
      <alignment vertical="center"/>
    </xf>
    <xf numFmtId="0" fontId="52" fillId="9" borderId="0" applyNumberFormat="0" applyBorder="0" applyAlignment="0" applyProtection="0">
      <alignment vertical="center"/>
    </xf>
    <xf numFmtId="0" fontId="11" fillId="10" borderId="0" applyNumberFormat="0" applyBorder="0" applyAlignment="0" applyProtection="0">
      <alignment vertical="center"/>
    </xf>
    <xf numFmtId="0" fontId="52" fillId="10" borderId="0" applyNumberFormat="0" applyBorder="0" applyAlignment="0" applyProtection="0">
      <alignment vertical="center"/>
    </xf>
    <xf numFmtId="0" fontId="52" fillId="4" borderId="0" applyNumberFormat="0" applyBorder="0" applyAlignment="0" applyProtection="0">
      <alignment vertical="center"/>
    </xf>
    <xf numFmtId="0" fontId="52" fillId="4" borderId="0" applyNumberFormat="0" applyBorder="0" applyAlignment="0" applyProtection="0">
      <alignment vertical="center"/>
    </xf>
    <xf numFmtId="0" fontId="52" fillId="10" borderId="0" applyNumberFormat="0" applyBorder="0" applyAlignment="0" applyProtection="0">
      <alignment vertical="center"/>
    </xf>
    <xf numFmtId="0" fontId="11" fillId="11" borderId="0" applyNumberFormat="0" applyBorder="0" applyAlignment="0" applyProtection="0">
      <alignment vertical="center"/>
    </xf>
    <xf numFmtId="0" fontId="52" fillId="11"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11" borderId="0" applyNumberFormat="0" applyBorder="0" applyAlignment="0" applyProtection="0">
      <alignment vertical="center"/>
    </xf>
    <xf numFmtId="0" fontId="11" fillId="12" borderId="0" applyNumberFormat="0" applyBorder="0" applyAlignment="0" applyProtection="0">
      <alignment vertical="center"/>
    </xf>
    <xf numFmtId="0" fontId="52" fillId="12" borderId="0" applyNumberFormat="0" applyBorder="0" applyAlignment="0" applyProtection="0">
      <alignment vertical="center"/>
    </xf>
    <xf numFmtId="0" fontId="52" fillId="6" borderId="0" applyNumberFormat="0" applyBorder="0" applyAlignment="0" applyProtection="0">
      <alignment vertical="center"/>
    </xf>
    <xf numFmtId="0" fontId="52" fillId="6" borderId="0" applyNumberFormat="0" applyBorder="0" applyAlignment="0" applyProtection="0">
      <alignment vertical="center"/>
    </xf>
    <xf numFmtId="0" fontId="52" fillId="12" borderId="0" applyNumberFormat="0" applyBorder="0" applyAlignment="0" applyProtection="0">
      <alignment vertical="center"/>
    </xf>
    <xf numFmtId="0" fontId="11" fillId="13" borderId="0" applyNumberFormat="0" applyBorder="0" applyAlignment="0" applyProtection="0">
      <alignment vertical="center"/>
    </xf>
    <xf numFmtId="0" fontId="52" fillId="13" borderId="0" applyNumberFormat="0" applyBorder="0" applyAlignment="0" applyProtection="0">
      <alignment vertical="center"/>
    </xf>
    <xf numFmtId="0" fontId="52" fillId="7" borderId="0" applyNumberFormat="0" applyBorder="0" applyAlignment="0" applyProtection="0">
      <alignment vertical="center"/>
    </xf>
    <xf numFmtId="0" fontId="52" fillId="7" borderId="0" applyNumberFormat="0" applyBorder="0" applyAlignment="0" applyProtection="0">
      <alignment vertical="center"/>
    </xf>
    <xf numFmtId="0" fontId="52" fillId="13" borderId="0" applyNumberFormat="0" applyBorder="0" applyAlignment="0" applyProtection="0">
      <alignment vertical="center"/>
    </xf>
    <xf numFmtId="191" fontId="53" fillId="0" borderId="0">
      <protection locked="0"/>
    </xf>
    <xf numFmtId="191" fontId="51" fillId="0" borderId="0">
      <protection locked="0"/>
    </xf>
    <xf numFmtId="191" fontId="51"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3"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1" fillId="0" borderId="0">
      <protection locked="0"/>
    </xf>
    <xf numFmtId="191" fontId="55" fillId="0" borderId="0">
      <protection locked="0"/>
    </xf>
    <xf numFmtId="191" fontId="51" fillId="0" borderId="0">
      <protection locked="0"/>
    </xf>
    <xf numFmtId="191" fontId="55" fillId="0" borderId="0">
      <protection locked="0"/>
    </xf>
    <xf numFmtId="191" fontId="51" fillId="0" borderId="0">
      <protection locked="0"/>
    </xf>
    <xf numFmtId="191" fontId="55" fillId="0" borderId="0">
      <protection locked="0"/>
    </xf>
    <xf numFmtId="191" fontId="51" fillId="0" borderId="0">
      <protection locked="0"/>
    </xf>
    <xf numFmtId="191" fontId="55" fillId="0" borderId="0">
      <protection locked="0"/>
    </xf>
    <xf numFmtId="191" fontId="51" fillId="0" borderId="0">
      <protection locked="0"/>
    </xf>
    <xf numFmtId="191" fontId="55" fillId="0" borderId="0">
      <protection locked="0"/>
    </xf>
    <xf numFmtId="191" fontId="51" fillId="0" borderId="0">
      <protection locked="0"/>
    </xf>
    <xf numFmtId="191" fontId="55" fillId="0" borderId="0">
      <protection locked="0"/>
    </xf>
    <xf numFmtId="191" fontId="53" fillId="0" borderId="0">
      <protection locked="0"/>
    </xf>
    <xf numFmtId="191" fontId="55" fillId="0" borderId="0">
      <protection locked="0"/>
    </xf>
    <xf numFmtId="0" fontId="3" fillId="0" borderId="0"/>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5" borderId="0" applyNumberFormat="0" applyBorder="0" applyAlignment="0" applyProtection="0">
      <alignment vertical="center"/>
    </xf>
    <xf numFmtId="0" fontId="52" fillId="15" borderId="0" applyNumberFormat="0" applyBorder="0" applyAlignment="0" applyProtection="0">
      <alignment vertical="center"/>
    </xf>
    <xf numFmtId="0" fontId="52" fillId="16" borderId="0" applyNumberFormat="0" applyBorder="0" applyAlignment="0" applyProtection="0">
      <alignment vertical="center"/>
    </xf>
    <xf numFmtId="0" fontId="52" fillId="16"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7" borderId="0" applyNumberFormat="0" applyBorder="0" applyAlignment="0" applyProtection="0">
      <alignment vertical="center"/>
    </xf>
    <xf numFmtId="0" fontId="52" fillId="17" borderId="0" applyNumberFormat="0" applyBorder="0" applyAlignment="0" applyProtection="0">
      <alignment vertical="center"/>
    </xf>
    <xf numFmtId="0" fontId="11" fillId="18" borderId="0" applyNumberFormat="0" applyBorder="0" applyAlignment="0" applyProtection="0">
      <alignment vertical="center"/>
    </xf>
    <xf numFmtId="0" fontId="52" fillId="18"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8" borderId="0" applyNumberFormat="0" applyBorder="0" applyAlignment="0" applyProtection="0">
      <alignment vertical="center"/>
    </xf>
    <xf numFmtId="0" fontId="11" fillId="19" borderId="0" applyNumberFormat="0" applyBorder="0" applyAlignment="0" applyProtection="0">
      <alignment vertical="center"/>
    </xf>
    <xf numFmtId="0" fontId="52" fillId="19" borderId="0" applyNumberFormat="0" applyBorder="0" applyAlignment="0" applyProtection="0">
      <alignment vertical="center"/>
    </xf>
    <xf numFmtId="0" fontId="52" fillId="15" borderId="0" applyNumberFormat="0" applyBorder="0" applyAlignment="0" applyProtection="0">
      <alignment vertical="center"/>
    </xf>
    <xf numFmtId="0" fontId="52" fillId="15" borderId="0" applyNumberFormat="0" applyBorder="0" applyAlignment="0" applyProtection="0">
      <alignment vertical="center"/>
    </xf>
    <xf numFmtId="0" fontId="52" fillId="19" borderId="0" applyNumberFormat="0" applyBorder="0" applyAlignment="0" applyProtection="0">
      <alignment vertical="center"/>
    </xf>
    <xf numFmtId="0" fontId="11" fillId="20" borderId="0" applyNumberFormat="0" applyBorder="0" applyAlignment="0" applyProtection="0">
      <alignment vertical="center"/>
    </xf>
    <xf numFmtId="0" fontId="52" fillId="20" borderId="0" applyNumberFormat="0" applyBorder="0" applyAlignment="0" applyProtection="0">
      <alignment vertical="center"/>
    </xf>
    <xf numFmtId="0" fontId="52" fillId="16" borderId="0" applyNumberFormat="0" applyBorder="0" applyAlignment="0" applyProtection="0">
      <alignment vertical="center"/>
    </xf>
    <xf numFmtId="0" fontId="52" fillId="16" borderId="0" applyNumberFormat="0" applyBorder="0" applyAlignment="0" applyProtection="0">
      <alignment vertical="center"/>
    </xf>
    <xf numFmtId="0" fontId="52" fillId="20" borderId="0" applyNumberFormat="0" applyBorder="0" applyAlignment="0" applyProtection="0">
      <alignment vertical="center"/>
    </xf>
    <xf numFmtId="0" fontId="11" fillId="11" borderId="0" applyNumberFormat="0" applyBorder="0" applyAlignment="0" applyProtection="0">
      <alignment vertical="center"/>
    </xf>
    <xf numFmtId="0" fontId="52" fillId="11"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11" borderId="0" applyNumberFormat="0" applyBorder="0" applyAlignment="0" applyProtection="0">
      <alignment vertical="center"/>
    </xf>
    <xf numFmtId="0" fontId="11" fillId="18" borderId="0" applyNumberFormat="0" applyBorder="0" applyAlignment="0" applyProtection="0">
      <alignment vertical="center"/>
    </xf>
    <xf numFmtId="0" fontId="52" fillId="18" borderId="0" applyNumberFormat="0" applyBorder="0" applyAlignment="0" applyProtection="0">
      <alignment vertical="center"/>
    </xf>
    <xf numFmtId="0" fontId="52" fillId="14" borderId="0" applyNumberFormat="0" applyBorder="0" applyAlignment="0" applyProtection="0">
      <alignment vertical="center"/>
    </xf>
    <xf numFmtId="0" fontId="52" fillId="14" borderId="0" applyNumberFormat="0" applyBorder="0" applyAlignment="0" applyProtection="0">
      <alignment vertical="center"/>
    </xf>
    <xf numFmtId="0" fontId="52" fillId="18" borderId="0" applyNumberFormat="0" applyBorder="0" applyAlignment="0" applyProtection="0">
      <alignment vertical="center"/>
    </xf>
    <xf numFmtId="0" fontId="11" fillId="21" borderId="0" applyNumberFormat="0" applyBorder="0" applyAlignment="0" applyProtection="0">
      <alignment vertical="center"/>
    </xf>
    <xf numFmtId="0" fontId="52" fillId="21" borderId="0" applyNumberFormat="0" applyBorder="0" applyAlignment="0" applyProtection="0">
      <alignment vertical="center"/>
    </xf>
    <xf numFmtId="0" fontId="52" fillId="17" borderId="0" applyNumberFormat="0" applyBorder="0" applyAlignment="0" applyProtection="0">
      <alignment vertical="center"/>
    </xf>
    <xf numFmtId="0" fontId="52" fillId="17" borderId="0" applyNumberFormat="0" applyBorder="0" applyAlignment="0" applyProtection="0">
      <alignment vertical="center"/>
    </xf>
    <xf numFmtId="0" fontId="52" fillId="21" borderId="0" applyNumberFormat="0" applyBorder="0" applyAlignment="0" applyProtection="0">
      <alignment vertical="center"/>
    </xf>
    <xf numFmtId="0" fontId="57" fillId="22" borderId="0" applyNumberFormat="0" applyBorder="0" applyAlignment="0" applyProtection="0">
      <alignment vertical="center"/>
    </xf>
    <xf numFmtId="0" fontId="57" fillId="22" borderId="0" applyNumberFormat="0" applyBorder="0" applyAlignment="0" applyProtection="0">
      <alignment vertical="center"/>
    </xf>
    <xf numFmtId="0" fontId="57" fillId="15" borderId="0" applyNumberFormat="0" applyBorder="0" applyAlignment="0" applyProtection="0">
      <alignment vertical="center"/>
    </xf>
    <xf numFmtId="0" fontId="57" fillId="15" borderId="0" applyNumberFormat="0" applyBorder="0" applyAlignment="0" applyProtection="0">
      <alignment vertical="center"/>
    </xf>
    <xf numFmtId="0" fontId="57" fillId="16" borderId="0" applyNumberFormat="0" applyBorder="0" applyAlignment="0" applyProtection="0">
      <alignment vertical="center"/>
    </xf>
    <xf numFmtId="0" fontId="57" fillId="16" borderId="0" applyNumberFormat="0" applyBorder="0" applyAlignment="0" applyProtection="0">
      <alignment vertical="center"/>
    </xf>
    <xf numFmtId="0" fontId="57" fillId="23" borderId="0" applyNumberFormat="0" applyBorder="0" applyAlignment="0" applyProtection="0">
      <alignment vertical="center"/>
    </xf>
    <xf numFmtId="0" fontId="57" fillId="23" borderId="0" applyNumberFormat="0" applyBorder="0" applyAlignment="0" applyProtection="0">
      <alignment vertical="center"/>
    </xf>
    <xf numFmtId="0" fontId="57" fillId="24"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57" fillId="25" borderId="0" applyNumberFormat="0" applyBorder="0" applyAlignment="0" applyProtection="0">
      <alignment vertical="center"/>
    </xf>
    <xf numFmtId="0" fontId="12" fillId="26" borderId="0" applyNumberFormat="0" applyBorder="0" applyAlignment="0" applyProtection="0">
      <alignment vertical="center"/>
    </xf>
    <xf numFmtId="0" fontId="57" fillId="26" borderId="0" applyNumberFormat="0" applyBorder="0" applyAlignment="0" applyProtection="0">
      <alignment vertical="center"/>
    </xf>
    <xf numFmtId="0" fontId="57" fillId="22" borderId="0" applyNumberFormat="0" applyBorder="0" applyAlignment="0" applyProtection="0">
      <alignment vertical="center"/>
    </xf>
    <xf numFmtId="0" fontId="57" fillId="22" borderId="0" applyNumberFormat="0" applyBorder="0" applyAlignment="0" applyProtection="0">
      <alignment vertical="center"/>
    </xf>
    <xf numFmtId="0" fontId="57" fillId="26" borderId="0" applyNumberFormat="0" applyBorder="0" applyAlignment="0" applyProtection="0">
      <alignment vertical="center"/>
    </xf>
    <xf numFmtId="0" fontId="12" fillId="19" borderId="0" applyNumberFormat="0" applyBorder="0" applyAlignment="0" applyProtection="0">
      <alignment vertical="center"/>
    </xf>
    <xf numFmtId="0" fontId="57" fillId="19" borderId="0" applyNumberFormat="0" applyBorder="0" applyAlignment="0" applyProtection="0">
      <alignment vertical="center"/>
    </xf>
    <xf numFmtId="0" fontId="57" fillId="15" borderId="0" applyNumberFormat="0" applyBorder="0" applyAlignment="0" applyProtection="0">
      <alignment vertical="center"/>
    </xf>
    <xf numFmtId="0" fontId="57" fillId="15" borderId="0" applyNumberFormat="0" applyBorder="0" applyAlignment="0" applyProtection="0">
      <alignment vertical="center"/>
    </xf>
    <xf numFmtId="0" fontId="57" fillId="19" borderId="0" applyNumberFormat="0" applyBorder="0" applyAlignment="0" applyProtection="0">
      <alignment vertical="center"/>
    </xf>
    <xf numFmtId="0" fontId="12" fillId="20" borderId="0" applyNumberFormat="0" applyBorder="0" applyAlignment="0" applyProtection="0">
      <alignment vertical="center"/>
    </xf>
    <xf numFmtId="0" fontId="57" fillId="20" borderId="0" applyNumberFormat="0" applyBorder="0" applyAlignment="0" applyProtection="0">
      <alignment vertical="center"/>
    </xf>
    <xf numFmtId="0" fontId="57" fillId="16" borderId="0" applyNumberFormat="0" applyBorder="0" applyAlignment="0" applyProtection="0">
      <alignment vertical="center"/>
    </xf>
    <xf numFmtId="0" fontId="57" fillId="16" borderId="0" applyNumberFormat="0" applyBorder="0" applyAlignment="0" applyProtection="0">
      <alignment vertical="center"/>
    </xf>
    <xf numFmtId="0" fontId="57" fillId="20" borderId="0" applyNumberFormat="0" applyBorder="0" applyAlignment="0" applyProtection="0">
      <alignment vertical="center"/>
    </xf>
    <xf numFmtId="0" fontId="12" fillId="27" borderId="0" applyNumberFormat="0" applyBorder="0" applyAlignment="0" applyProtection="0">
      <alignment vertical="center"/>
    </xf>
    <xf numFmtId="0" fontId="57" fillId="27" borderId="0" applyNumberFormat="0" applyBorder="0" applyAlignment="0" applyProtection="0">
      <alignment vertical="center"/>
    </xf>
    <xf numFmtId="0" fontId="57" fillId="23" borderId="0" applyNumberFormat="0" applyBorder="0" applyAlignment="0" applyProtection="0">
      <alignment vertical="center"/>
    </xf>
    <xf numFmtId="0" fontId="57" fillId="23" borderId="0" applyNumberFormat="0" applyBorder="0" applyAlignment="0" applyProtection="0">
      <alignment vertical="center"/>
    </xf>
    <xf numFmtId="0" fontId="57" fillId="27" borderId="0" applyNumberFormat="0" applyBorder="0" applyAlignment="0" applyProtection="0">
      <alignment vertical="center"/>
    </xf>
    <xf numFmtId="0" fontId="12" fillId="28" borderId="0" applyNumberFormat="0" applyBorder="0" applyAlignment="0" applyProtection="0">
      <alignment vertical="center"/>
    </xf>
    <xf numFmtId="0" fontId="57" fillId="28" borderId="0" applyNumberFormat="0" applyBorder="0" applyAlignment="0" applyProtection="0">
      <alignment vertical="center"/>
    </xf>
    <xf numFmtId="0" fontId="57" fillId="24" borderId="0" applyNumberFormat="0" applyBorder="0" applyAlignment="0" applyProtection="0">
      <alignment vertical="center"/>
    </xf>
    <xf numFmtId="0" fontId="57" fillId="24" borderId="0" applyNumberFormat="0" applyBorder="0" applyAlignment="0" applyProtection="0">
      <alignment vertical="center"/>
    </xf>
    <xf numFmtId="0" fontId="57" fillId="28" borderId="0" applyNumberFormat="0" applyBorder="0" applyAlignment="0" applyProtection="0">
      <alignment vertical="center"/>
    </xf>
    <xf numFmtId="0" fontId="12" fillId="29" borderId="0" applyNumberFormat="0" applyBorder="0" applyAlignment="0" applyProtection="0">
      <alignment vertical="center"/>
    </xf>
    <xf numFmtId="0" fontId="57" fillId="29" borderId="0" applyNumberFormat="0" applyBorder="0" applyAlignment="0" applyProtection="0">
      <alignment vertical="center"/>
    </xf>
    <xf numFmtId="0" fontId="57" fillId="25" borderId="0" applyNumberFormat="0" applyBorder="0" applyAlignment="0" applyProtection="0">
      <alignment vertical="center"/>
    </xf>
    <xf numFmtId="0" fontId="57" fillId="25" borderId="0" applyNumberFormat="0" applyBorder="0" applyAlignment="0" applyProtection="0">
      <alignment vertical="center"/>
    </xf>
    <xf numFmtId="0" fontId="57" fillId="29" borderId="0" applyNumberFormat="0" applyBorder="0" applyAlignment="0" applyProtection="0">
      <alignment vertical="center"/>
    </xf>
    <xf numFmtId="0" fontId="54" fillId="0" borderId="0">
      <protection locked="0"/>
    </xf>
    <xf numFmtId="0" fontId="13" fillId="30"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6"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0"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57" fillId="23" borderId="0" applyNumberFormat="0" applyBorder="0" applyAlignment="0" applyProtection="0">
      <alignment vertical="center"/>
    </xf>
    <xf numFmtId="0" fontId="13" fillId="38"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57" fillId="24" borderId="0" applyNumberFormat="0" applyBorder="0" applyAlignment="0" applyProtection="0">
      <alignment vertical="center"/>
    </xf>
    <xf numFmtId="0" fontId="13" fillId="40"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191" fontId="56" fillId="0" borderId="0">
      <protection locked="0"/>
    </xf>
    <xf numFmtId="191" fontId="56" fillId="0" borderId="0">
      <protection locked="0"/>
    </xf>
    <xf numFmtId="0" fontId="23" fillId="0" borderId="0">
      <alignment horizontal="center" wrapText="1"/>
      <protection locked="0"/>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191" fontId="56" fillId="0" borderId="0">
      <protection locked="0"/>
    </xf>
    <xf numFmtId="191" fontId="56" fillId="0" borderId="0">
      <protection locked="0"/>
    </xf>
    <xf numFmtId="191" fontId="56" fillId="0" borderId="0">
      <protection locked="0"/>
    </xf>
    <xf numFmtId="191" fontId="56"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82" fontId="15" fillId="0" borderId="0" applyFill="0" applyBorder="0" applyAlignment="0"/>
    <xf numFmtId="0" fontId="59" fillId="42" borderId="1" applyNumberFormat="0" applyAlignment="0" applyProtection="0">
      <alignment vertical="center"/>
    </xf>
    <xf numFmtId="0" fontId="59" fillId="42" borderId="1" applyNumberFormat="0" applyAlignment="0" applyProtection="0">
      <alignment vertical="center"/>
    </xf>
    <xf numFmtId="0" fontId="60" fillId="43" borderId="2" applyNumberFormat="0" applyAlignment="0" applyProtection="0">
      <alignment vertical="center"/>
    </xf>
    <xf numFmtId="0" fontId="60" fillId="43" borderId="2" applyNumberFormat="0" applyAlignment="0" applyProtection="0">
      <alignment vertical="center"/>
    </xf>
    <xf numFmtId="0" fontId="61" fillId="0" borderId="0" applyNumberFormat="0" applyFill="0" applyBorder="0" applyAlignment="0" applyProtection="0"/>
    <xf numFmtId="4" fontId="53" fillId="0" borderId="0">
      <protection locked="0"/>
    </xf>
    <xf numFmtId="41" fontId="6" fillId="0" borderId="0" applyFont="0" applyFill="0" applyBorder="0" applyAlignment="0" applyProtection="0"/>
    <xf numFmtId="183" fontId="16" fillId="0" borderId="0"/>
    <xf numFmtId="176" fontId="3" fillId="0" borderId="0" applyFont="0" applyFill="0" applyBorder="0" applyAlignment="0" applyProtection="0"/>
    <xf numFmtId="192" fontId="53" fillId="0" borderId="0">
      <protection locked="0"/>
    </xf>
    <xf numFmtId="184" fontId="6" fillId="0" borderId="0" applyFont="0" applyFill="0" applyBorder="0" applyAlignment="0" applyProtection="0"/>
    <xf numFmtId="193" fontId="3" fillId="0" borderId="0" applyFont="0" applyFill="0" applyBorder="0" applyAlignment="0" applyProtection="0"/>
    <xf numFmtId="185" fontId="16" fillId="0" borderId="0"/>
    <xf numFmtId="0" fontId="9" fillId="0" borderId="0" applyProtection="0"/>
    <xf numFmtId="186" fontId="16" fillId="0" borderId="0"/>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 fillId="0" borderId="0"/>
    <xf numFmtId="0" fontId="52" fillId="0" borderId="0"/>
    <xf numFmtId="2" fontId="9" fillId="0" borderId="0" applyProtection="0"/>
    <xf numFmtId="0" fontId="63" fillId="4" borderId="0" applyNumberFormat="0" applyBorder="0" applyAlignment="0" applyProtection="0">
      <alignment vertical="center"/>
    </xf>
    <xf numFmtId="0" fontId="63" fillId="4" borderId="0" applyNumberFormat="0" applyBorder="0" applyAlignment="0" applyProtection="0">
      <alignment vertical="center"/>
    </xf>
    <xf numFmtId="38" fontId="17" fillId="44" borderId="0" applyNumberFormat="0" applyBorder="0" applyAlignment="0" applyProtection="0"/>
    <xf numFmtId="38" fontId="17" fillId="42" borderId="0" applyNumberFormat="0" applyBorder="0" applyAlignment="0" applyProtection="0"/>
    <xf numFmtId="0" fontId="18" fillId="0" borderId="3" applyNumberFormat="0" applyAlignment="0" applyProtection="0">
      <alignment horizontal="left" vertical="center"/>
    </xf>
    <xf numFmtId="0" fontId="18" fillId="0" borderId="4">
      <alignment horizontal="left" vertical="center"/>
    </xf>
    <xf numFmtId="0" fontId="64" fillId="0" borderId="5" applyNumberFormat="0" applyFill="0" applyAlignment="0" applyProtection="0">
      <alignment vertical="center"/>
    </xf>
    <xf numFmtId="0" fontId="64" fillId="0" borderId="5" applyNumberFormat="0" applyFill="0" applyAlignment="0" applyProtection="0">
      <alignment vertical="center"/>
    </xf>
    <xf numFmtId="0" fontId="65" fillId="0" borderId="6" applyNumberFormat="0" applyFill="0" applyAlignment="0" applyProtection="0">
      <alignment vertical="center"/>
    </xf>
    <xf numFmtId="0" fontId="65" fillId="0" borderId="6"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9" fillId="0" borderId="0" applyProtection="0"/>
    <xf numFmtId="0" fontId="18" fillId="0" borderId="0" applyProtection="0"/>
    <xf numFmtId="0" fontId="67" fillId="7" borderId="1" applyNumberFormat="0" applyAlignment="0" applyProtection="0">
      <alignment vertical="center"/>
    </xf>
    <xf numFmtId="10" fontId="17" fillId="45" borderId="8" applyNumberFormat="0" applyBorder="0" applyAlignment="0" applyProtection="0"/>
    <xf numFmtId="10" fontId="17" fillId="46" borderId="8" applyNumberFormat="0" applyBorder="0" applyAlignment="0" applyProtection="0"/>
    <xf numFmtId="0" fontId="67" fillId="7" borderId="1" applyNumberFormat="0" applyAlignment="0" applyProtection="0">
      <alignment vertical="center"/>
    </xf>
    <xf numFmtId="0" fontId="67" fillId="7" borderId="1" applyNumberFormat="0" applyAlignment="0" applyProtection="0">
      <alignment vertical="center"/>
    </xf>
    <xf numFmtId="0" fontId="67" fillId="7" borderId="1" applyNumberFormat="0" applyAlignment="0" applyProtection="0">
      <alignment vertical="center"/>
    </xf>
    <xf numFmtId="194" fontId="21" fillId="47" borderId="0"/>
    <xf numFmtId="0" fontId="67" fillId="13" borderId="1" applyNumberFormat="0" applyAlignment="0" applyProtection="0">
      <alignment vertical="center"/>
    </xf>
    <xf numFmtId="0" fontId="68" fillId="0" borderId="9" applyNumberFormat="0" applyFill="0" applyAlignment="0" applyProtection="0">
      <alignment vertical="center"/>
    </xf>
    <xf numFmtId="0" fontId="68" fillId="0" borderId="9" applyNumberFormat="0" applyFill="0" applyAlignment="0" applyProtection="0">
      <alignment vertical="center"/>
    </xf>
    <xf numFmtId="194" fontId="69" fillId="48" borderId="0"/>
    <xf numFmtId="38" fontId="3" fillId="0" borderId="0" applyFont="0" applyFill="0" applyBorder="0" applyAlignment="0" applyProtection="0"/>
    <xf numFmtId="40" fontId="3" fillId="0" borderId="0" applyFont="0" applyFill="0" applyBorder="0" applyAlignment="0" applyProtection="0"/>
    <xf numFmtId="195" fontId="3" fillId="0" borderId="0" applyFont="0" applyFill="0" applyBorder="0" applyAlignment="0" applyProtection="0"/>
    <xf numFmtId="0" fontId="3" fillId="0" borderId="0" applyFont="0" applyFill="0" applyBorder="0" applyAlignment="0" applyProtection="0"/>
    <xf numFmtId="196" fontId="3" fillId="0" borderId="0" applyFont="0" applyFill="0" applyBorder="0" applyAlignment="0" applyProtection="0"/>
    <xf numFmtId="197" fontId="3" fillId="0" borderId="0" applyFont="0" applyFill="0" applyBorder="0" applyAlignment="0" applyProtection="0"/>
    <xf numFmtId="198" fontId="3" fillId="0" borderId="0" applyFont="0" applyFill="0" applyBorder="0" applyAlignment="0" applyProtection="0"/>
    <xf numFmtId="195" fontId="3" fillId="0" borderId="0" applyFont="0" applyFill="0" applyBorder="0" applyAlignment="0" applyProtection="0"/>
    <xf numFmtId="0" fontId="70" fillId="49" borderId="0" applyNumberFormat="0" applyBorder="0" applyAlignment="0" applyProtection="0">
      <alignment vertical="center"/>
    </xf>
    <xf numFmtId="0" fontId="70" fillId="49" borderId="0" applyNumberFormat="0" applyBorder="0" applyAlignment="0" applyProtection="0">
      <alignment vertical="center"/>
    </xf>
    <xf numFmtId="0" fontId="16" fillId="0" borderId="0"/>
    <xf numFmtId="37" fontId="20" fillId="0" borderId="0"/>
    <xf numFmtId="0" fontId="21" fillId="0" borderId="0"/>
    <xf numFmtId="191" fontId="56" fillId="0" borderId="0">
      <protection locked="0"/>
    </xf>
    <xf numFmtId="0" fontId="22" fillId="0" borderId="0"/>
    <xf numFmtId="0" fontId="54" fillId="0" borderId="0"/>
    <xf numFmtId="0" fontId="3" fillId="50" borderId="10" applyNumberFormat="0" applyFont="0" applyAlignment="0" applyProtection="0">
      <alignment vertical="center"/>
    </xf>
    <xf numFmtId="0" fontId="3" fillId="50" borderId="10" applyNumberFormat="0" applyFont="0" applyAlignment="0" applyProtection="0">
      <alignment vertical="center"/>
    </xf>
    <xf numFmtId="0" fontId="71" fillId="42" borderId="11" applyNumberFormat="0" applyAlignment="0" applyProtection="0">
      <alignment vertical="center"/>
    </xf>
    <xf numFmtId="0" fontId="71" fillId="42" borderId="11" applyNumberFormat="0" applyAlignment="0" applyProtection="0">
      <alignment vertical="center"/>
    </xf>
    <xf numFmtId="14" fontId="23" fillId="0" borderId="0">
      <alignment horizontal="center" wrapText="1"/>
      <protection locked="0"/>
    </xf>
    <xf numFmtId="199" fontId="53" fillId="0" borderId="0">
      <protection locked="0"/>
    </xf>
    <xf numFmtId="10" fontId="6" fillId="0" borderId="0" applyFont="0" applyFill="0" applyBorder="0" applyAlignment="0" applyProtection="0"/>
    <xf numFmtId="9" fontId="3" fillId="0" borderId="0" applyFont="0" applyFill="0" applyBorder="0" applyAlignment="0" applyProtection="0"/>
    <xf numFmtId="13" fontId="3" fillId="0" borderId="0" applyFont="0" applyFill="0" applyProtection="0"/>
    <xf numFmtId="0" fontId="3" fillId="0" borderId="0" applyNumberFormat="0" applyFont="0" applyFill="0" applyBorder="0" applyAlignment="0" applyProtection="0">
      <alignment horizontal="left"/>
    </xf>
    <xf numFmtId="0" fontId="3" fillId="0" borderId="0" applyNumberFormat="0" applyFont="0" applyFill="0" applyBorder="0" applyAlignment="0" applyProtection="0">
      <alignment horizontal="left"/>
    </xf>
    <xf numFmtId="15" fontId="3" fillId="0" borderId="0" applyFont="0" applyFill="0" applyBorder="0" applyAlignment="0" applyProtection="0"/>
    <xf numFmtId="15" fontId="3" fillId="0" borderId="0" applyFont="0" applyFill="0" applyBorder="0" applyAlignment="0" applyProtection="0"/>
    <xf numFmtId="4" fontId="3" fillId="0" borderId="0" applyFont="0" applyFill="0" applyBorder="0" applyAlignment="0" applyProtection="0"/>
    <xf numFmtId="4" fontId="3" fillId="0" borderId="0" applyFont="0" applyFill="0" applyBorder="0" applyAlignment="0" applyProtection="0"/>
    <xf numFmtId="0" fontId="61" fillId="0" borderId="12">
      <alignment horizontal="center"/>
    </xf>
    <xf numFmtId="3" fontId="3" fillId="0" borderId="0" applyFont="0" applyFill="0" applyBorder="0" applyAlignment="0" applyProtection="0"/>
    <xf numFmtId="3" fontId="3" fillId="0" borderId="0" applyFont="0" applyFill="0" applyBorder="0" applyAlignment="0" applyProtection="0"/>
    <xf numFmtId="0" fontId="3" fillId="51" borderId="0" applyNumberFormat="0" applyFont="0" applyBorder="0" applyAlignment="0" applyProtection="0"/>
    <xf numFmtId="0" fontId="3" fillId="51" borderId="0" applyNumberFormat="0" applyFont="0" applyBorder="0" applyAlignment="0" applyProtection="0"/>
    <xf numFmtId="0" fontId="3" fillId="0" borderId="0" applyNumberFormat="0" applyFill="0" applyBorder="0" applyAlignment="0" applyProtection="0"/>
    <xf numFmtId="0" fontId="72" fillId="52" borderId="13">
      <protection locked="0"/>
    </xf>
    <xf numFmtId="0" fontId="73" fillId="0" borderId="0"/>
    <xf numFmtId="0" fontId="6" fillId="0" borderId="0"/>
    <xf numFmtId="0" fontId="72" fillId="52" borderId="13">
      <protection locked="0"/>
    </xf>
    <xf numFmtId="0" fontId="72" fillId="52" borderId="13">
      <protection locked="0"/>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9" fillId="0" borderId="14" applyProtection="0"/>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5"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9" fontId="8" fillId="0" borderId="0" applyFont="0" applyFill="0" applyBorder="0" applyAlignment="0" applyProtection="0"/>
    <xf numFmtId="9" fontId="3" fillId="0" borderId="0" applyFont="0" applyFill="0" applyBorder="0" applyAlignment="0" applyProtection="0">
      <alignment vertical="center"/>
    </xf>
    <xf numFmtId="9" fontId="8" fillId="0" borderId="0" applyFont="0" applyFill="0" applyBorder="0" applyAlignment="0" applyProtection="0"/>
    <xf numFmtId="9" fontId="52" fillId="0" borderId="0" applyFont="0" applyFill="0" applyBorder="0" applyAlignment="0" applyProtection="0">
      <alignment vertical="center"/>
    </xf>
    <xf numFmtId="9" fontId="52"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181" fontId="3" fillId="0" borderId="0" applyFont="0" applyFill="0" applyBorder="0" applyAlignment="0" applyProtection="0"/>
    <xf numFmtId="200" fontId="3" fillId="0" borderId="0" applyFont="0" applyFill="0" applyBorder="0" applyAlignment="0" applyProtection="0"/>
    <xf numFmtId="0" fontId="6" fillId="0" borderId="15" applyNumberFormat="0" applyFill="0" applyProtection="0">
      <alignment horizontal="right"/>
    </xf>
    <xf numFmtId="0" fontId="24" fillId="0" borderId="0">
      <alignment horizontal="centerContinuous" vertical="center"/>
    </xf>
    <xf numFmtId="0" fontId="25" fillId="0" borderId="16" applyNumberFormat="0" applyFill="0" applyAlignment="0" applyProtection="0"/>
    <xf numFmtId="0" fontId="64" fillId="0" borderId="5" applyNumberFormat="0" applyFill="0" applyAlignment="0" applyProtection="0">
      <alignment vertical="center"/>
    </xf>
    <xf numFmtId="0" fontId="64" fillId="0" borderId="5" applyNumberFormat="0" applyFill="0" applyAlignment="0" applyProtection="0">
      <alignment vertical="center"/>
    </xf>
    <xf numFmtId="0" fontId="64" fillId="0" borderId="5" applyNumberFormat="0" applyFill="0" applyAlignment="0" applyProtection="0">
      <alignment vertical="center"/>
    </xf>
    <xf numFmtId="0" fontId="64" fillId="0" borderId="5" applyNumberFormat="0" applyFill="0" applyAlignment="0" applyProtection="0">
      <alignment vertical="center"/>
    </xf>
    <xf numFmtId="0" fontId="26" fillId="0" borderId="6" applyNumberFormat="0" applyFill="0" applyAlignment="0" applyProtection="0"/>
    <xf numFmtId="0" fontId="65" fillId="0" borderId="6" applyNumberFormat="0" applyFill="0" applyAlignment="0" applyProtection="0">
      <alignment vertical="center"/>
    </xf>
    <xf numFmtId="0" fontId="65" fillId="0" borderId="6" applyNumberFormat="0" applyFill="0" applyAlignment="0" applyProtection="0">
      <alignment vertical="center"/>
    </xf>
    <xf numFmtId="0" fontId="65" fillId="0" borderId="6" applyNumberFormat="0" applyFill="0" applyAlignment="0" applyProtection="0">
      <alignment vertical="center"/>
    </xf>
    <xf numFmtId="0" fontId="65" fillId="0" borderId="6" applyNumberFormat="0" applyFill="0" applyAlignment="0" applyProtection="0">
      <alignment vertical="center"/>
    </xf>
    <xf numFmtId="0" fontId="27" fillId="0" borderId="17" applyNumberFormat="0" applyFill="0" applyAlignment="0" applyProtection="0"/>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66" fillId="0" borderId="7" applyNumberFormat="0" applyFill="0" applyAlignment="0" applyProtection="0">
      <alignment vertical="center"/>
    </xf>
    <xf numFmtId="0" fontId="27" fillId="0" borderId="0" applyNumberFormat="0" applyFill="0" applyBorder="0" applyAlignment="0" applyProtection="0"/>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6" fillId="0" borderId="15" applyNumberFormat="0" applyFill="0" applyProtection="0">
      <alignment horizontal="center"/>
    </xf>
    <xf numFmtId="0" fontId="28" fillId="0" borderId="8">
      <alignment horizontal="distributed" vertical="center" wrapText="1"/>
    </xf>
    <xf numFmtId="0" fontId="28" fillId="0" borderId="8">
      <alignment horizontal="distributed" vertical="center" wrapText="1"/>
    </xf>
    <xf numFmtId="0" fontId="77" fillId="0" borderId="0" applyNumberFormat="0" applyFill="0" applyBorder="0" applyAlignment="0" applyProtection="0"/>
    <xf numFmtId="0" fontId="28" fillId="0" borderId="8">
      <alignment horizontal="distributed" vertical="center" wrapText="1"/>
    </xf>
    <xf numFmtId="0" fontId="28" fillId="0" borderId="8">
      <alignment horizontal="distributed" vertical="center" wrapText="1"/>
    </xf>
    <xf numFmtId="0" fontId="28" fillId="0" borderId="8">
      <alignment horizontal="distributed" vertical="center" wrapText="1"/>
    </xf>
    <xf numFmtId="0" fontId="78" fillId="0" borderId="18" applyNumberFormat="0" applyFill="0" applyProtection="0">
      <alignment horizontal="center"/>
    </xf>
    <xf numFmtId="0" fontId="29" fillId="53" borderId="0" applyNumberFormat="0" applyBorder="0" applyAlignment="0" applyProtection="0"/>
    <xf numFmtId="0" fontId="58" fillId="9"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79" fillId="11" borderId="0" applyNumberFormat="0" applyBorder="0" applyAlignment="0" applyProtection="0">
      <alignment vertical="center"/>
    </xf>
    <xf numFmtId="0" fontId="79" fillId="11" borderId="0" applyNumberFormat="0" applyBorder="0" applyAlignment="0" applyProtection="0">
      <alignment vertical="center"/>
    </xf>
    <xf numFmtId="0" fontId="80" fillId="11" borderId="0" applyNumberFormat="0" applyBorder="0" applyAlignment="0" applyProtection="0">
      <alignment vertical="center"/>
    </xf>
    <xf numFmtId="0" fontId="80" fillId="11"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79" fillId="11" borderId="0" applyNumberFormat="0" applyBorder="0" applyAlignment="0" applyProtection="0">
      <alignment vertical="center"/>
    </xf>
    <xf numFmtId="0" fontId="79" fillId="11" borderId="0" applyNumberFormat="0" applyBorder="0" applyAlignment="0" applyProtection="0">
      <alignment vertical="center"/>
    </xf>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79" fillId="11" borderId="0" applyNumberFormat="0" applyBorder="0" applyAlignment="0" applyProtection="0">
      <alignment vertical="center"/>
    </xf>
    <xf numFmtId="0" fontId="79" fillId="11" borderId="0" applyNumberFormat="0" applyBorder="0" applyAlignment="0" applyProtection="0">
      <alignment vertical="center"/>
    </xf>
    <xf numFmtId="0" fontId="79" fillId="11"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79" fillId="11" borderId="0" applyNumberFormat="0" applyBorder="0" applyAlignment="0" applyProtection="0">
      <alignment vertical="center"/>
    </xf>
    <xf numFmtId="0" fontId="79" fillId="11" borderId="0" applyNumberFormat="0" applyBorder="0" applyAlignment="0" applyProtection="0">
      <alignment vertical="center"/>
    </xf>
    <xf numFmtId="0" fontId="79" fillId="11"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80" fillId="11" borderId="0" applyNumberFormat="0" applyBorder="0" applyAlignment="0" applyProtection="0">
      <alignment vertical="center"/>
    </xf>
    <xf numFmtId="0" fontId="80" fillId="11"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29" fillId="53" borderId="0" applyNumberFormat="0" applyBorder="0" applyAlignment="0" applyProtection="0"/>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79" fillId="9" borderId="0" applyNumberFormat="0" applyBorder="0" applyAlignment="0" applyProtection="0">
      <alignment vertical="center"/>
    </xf>
    <xf numFmtId="0" fontId="79" fillId="9" borderId="0" applyNumberFormat="0" applyBorder="0" applyAlignment="0" applyProtection="0">
      <alignment vertical="center"/>
    </xf>
    <xf numFmtId="0" fontId="79" fillId="9" borderId="0" applyNumberFormat="0" applyBorder="0" applyAlignment="0" applyProtection="0">
      <alignment vertical="center"/>
    </xf>
    <xf numFmtId="0" fontId="79" fillId="9" borderId="0" applyNumberFormat="0" applyBorder="0" applyAlignment="0" applyProtection="0">
      <alignment vertical="center"/>
    </xf>
    <xf numFmtId="0" fontId="79" fillId="9" borderId="0" applyNumberFormat="0" applyBorder="0" applyAlignment="0" applyProtection="0">
      <alignment vertical="center"/>
    </xf>
    <xf numFmtId="0" fontId="79"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79" fillId="11" borderId="0" applyNumberFormat="0" applyBorder="0" applyAlignment="0" applyProtection="0">
      <alignment vertical="center"/>
    </xf>
    <xf numFmtId="0" fontId="79" fillId="11" borderId="0" applyNumberFormat="0" applyBorder="0" applyAlignment="0" applyProtection="0">
      <alignment vertical="center"/>
    </xf>
    <xf numFmtId="0" fontId="79" fillId="11"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80" fillId="9" borderId="0" applyNumberFormat="0" applyBorder="0" applyAlignment="0" applyProtection="0">
      <alignment vertical="center"/>
    </xf>
    <xf numFmtId="0" fontId="80" fillId="9" borderId="0" applyNumberFormat="0" applyBorder="0" applyAlignment="0" applyProtection="0">
      <alignment vertical="center"/>
    </xf>
    <xf numFmtId="0" fontId="79" fillId="9" borderId="0" applyNumberFormat="0" applyBorder="0" applyAlignment="0" applyProtection="0">
      <alignment vertical="center"/>
    </xf>
    <xf numFmtId="0" fontId="79"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81" fillId="3" borderId="0" applyNumberFormat="0" applyBorder="0" applyAlignment="0" applyProtection="0">
      <alignment vertical="center"/>
    </xf>
    <xf numFmtId="0" fontId="81" fillId="3" borderId="0" applyNumberFormat="0" applyBorder="0" applyAlignment="0" applyProtection="0">
      <alignment vertical="center"/>
    </xf>
    <xf numFmtId="0" fontId="82" fillId="3" borderId="0" applyNumberFormat="0" applyBorder="0" applyAlignment="0" applyProtection="0">
      <alignment vertical="center"/>
    </xf>
    <xf numFmtId="0" fontId="82" fillId="3" borderId="0" applyNumberFormat="0" applyBorder="0" applyAlignment="0" applyProtection="0">
      <alignment vertical="center"/>
    </xf>
    <xf numFmtId="0" fontId="81" fillId="9" borderId="0" applyNumberFormat="0" applyBorder="0" applyAlignment="0" applyProtection="0">
      <alignment vertical="center"/>
    </xf>
    <xf numFmtId="0" fontId="81" fillId="9" borderId="0" applyNumberFormat="0" applyBorder="0" applyAlignment="0" applyProtection="0">
      <alignment vertical="center"/>
    </xf>
    <xf numFmtId="0" fontId="81" fillId="3" borderId="0" applyNumberFormat="0" applyBorder="0" applyAlignment="0" applyProtection="0">
      <alignment vertical="center"/>
    </xf>
    <xf numFmtId="0" fontId="81" fillId="3" borderId="0" applyNumberFormat="0" applyBorder="0" applyAlignment="0" applyProtection="0">
      <alignment vertical="center"/>
    </xf>
    <xf numFmtId="0" fontId="82" fillId="9" borderId="0" applyNumberFormat="0" applyBorder="0" applyAlignment="0" applyProtection="0">
      <alignment vertical="center"/>
    </xf>
    <xf numFmtId="0" fontId="82"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79" fillId="9" borderId="0" applyNumberFormat="0" applyBorder="0" applyAlignment="0" applyProtection="0">
      <alignment vertical="center"/>
    </xf>
    <xf numFmtId="0" fontId="79" fillId="9" borderId="0" applyNumberFormat="0" applyBorder="0" applyAlignment="0" applyProtection="0">
      <alignment vertical="center"/>
    </xf>
    <xf numFmtId="0" fontId="79" fillId="9" borderId="0" applyNumberFormat="0" applyBorder="0" applyAlignment="0" applyProtection="0">
      <alignment vertical="center"/>
    </xf>
    <xf numFmtId="0" fontId="79" fillId="11" borderId="0" applyNumberFormat="0" applyBorder="0" applyAlignment="0" applyProtection="0">
      <alignment vertical="center"/>
    </xf>
    <xf numFmtId="0" fontId="79" fillId="11"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11"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83"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80" fillId="11" borderId="0" applyNumberFormat="0" applyBorder="0" applyAlignment="0" applyProtection="0">
      <alignment vertical="center"/>
    </xf>
    <xf numFmtId="0" fontId="80" fillId="11" borderId="0" applyNumberFormat="0" applyBorder="0" applyAlignment="0" applyProtection="0">
      <alignment vertical="center"/>
    </xf>
    <xf numFmtId="0" fontId="83" fillId="9" borderId="0" applyNumberFormat="0" applyBorder="0" applyAlignment="0" applyProtection="0">
      <alignment vertical="center"/>
    </xf>
    <xf numFmtId="0" fontId="58"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3"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83" fillId="9" borderId="0" applyNumberFormat="0" applyBorder="0" applyAlignment="0" applyProtection="0">
      <alignment vertical="center"/>
    </xf>
    <xf numFmtId="0" fontId="83"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83"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11"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29" fillId="53" borderId="0" applyNumberFormat="0" applyBorder="0" applyAlignment="0" applyProtection="0"/>
    <xf numFmtId="0" fontId="29" fillId="53" borderId="0" applyNumberFormat="0" applyBorder="0" applyAlignment="0" applyProtection="0"/>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83"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79" fillId="9" borderId="0" applyNumberFormat="0" applyBorder="0" applyAlignment="0" applyProtection="0">
      <alignment vertical="center"/>
    </xf>
    <xf numFmtId="0" fontId="58" fillId="9" borderId="0" applyNumberFormat="0" applyBorder="0" applyAlignment="0" applyProtection="0">
      <alignment vertical="center"/>
    </xf>
    <xf numFmtId="0" fontId="83"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0" fontId="3" fillId="0" borderId="0"/>
    <xf numFmtId="0" fontId="4" fillId="0" borderId="0">
      <alignment vertical="center"/>
    </xf>
    <xf numFmtId="0" fontId="4" fillId="0" borderId="0">
      <alignment vertical="center"/>
    </xf>
    <xf numFmtId="0" fontId="3" fillId="0" borderId="0"/>
    <xf numFmtId="0" fontId="52" fillId="0" borderId="0">
      <alignment vertical="center"/>
    </xf>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xf numFmtId="0" fontId="3" fillId="0" borderId="0">
      <alignment vertical="center"/>
    </xf>
    <xf numFmtId="0" fontId="6" fillId="0" borderId="0"/>
    <xf numFmtId="0" fontId="4" fillId="0" borderId="0">
      <alignment vertical="center"/>
    </xf>
    <xf numFmtId="0" fontId="4" fillId="0" borderId="0">
      <alignment vertical="center"/>
    </xf>
    <xf numFmtId="0" fontId="52" fillId="0" borderId="0">
      <alignment vertical="center"/>
    </xf>
    <xf numFmtId="0" fontId="4" fillId="0" borderId="0"/>
    <xf numFmtId="0" fontId="4" fillId="0" borderId="0"/>
    <xf numFmtId="0" fontId="52" fillId="0" borderId="0">
      <alignment vertical="center"/>
    </xf>
    <xf numFmtId="0" fontId="4" fillId="0" borderId="0">
      <alignment vertical="center"/>
    </xf>
    <xf numFmtId="0" fontId="4" fillId="0" borderId="0">
      <alignment vertical="center"/>
    </xf>
    <xf numFmtId="0" fontId="5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6"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4" fillId="0" borderId="0"/>
    <xf numFmtId="0" fontId="3" fillId="0" borderId="0"/>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28" fillId="0" borderId="0"/>
    <xf numFmtId="0" fontId="3" fillId="0" borderId="0"/>
    <xf numFmtId="0" fontId="3" fillId="0" borderId="0"/>
    <xf numFmtId="0" fontId="3" fillId="0" borderId="0"/>
    <xf numFmtId="0" fontId="3" fillId="0" borderId="0"/>
    <xf numFmtId="0" fontId="3" fillId="0" borderId="0"/>
    <xf numFmtId="0" fontId="52" fillId="0" borderId="0">
      <alignment vertical="center"/>
    </xf>
    <xf numFmtId="0" fontId="52" fillId="0" borderId="0">
      <alignment vertical="center"/>
    </xf>
    <xf numFmtId="0" fontId="52" fillId="0" borderId="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52" fillId="0" borderId="0">
      <alignment vertical="center"/>
    </xf>
    <xf numFmtId="0" fontId="52" fillId="0" borderId="0">
      <alignment vertical="center"/>
    </xf>
    <xf numFmtId="0" fontId="52" fillId="0" borderId="0">
      <alignment vertical="center"/>
    </xf>
    <xf numFmtId="0" fontId="3" fillId="0" borderId="0">
      <alignment vertical="center"/>
    </xf>
    <xf numFmtId="0" fontId="3" fillId="0" borderId="0">
      <alignment vertical="center"/>
    </xf>
    <xf numFmtId="0" fontId="5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52" fillId="0" borderId="0">
      <alignment vertical="center"/>
    </xf>
    <xf numFmtId="0" fontId="3" fillId="0" borderId="0"/>
    <xf numFmtId="0" fontId="93" fillId="0" borderId="0">
      <alignment vertical="center"/>
    </xf>
    <xf numFmtId="0" fontId="3" fillId="0" borderId="0"/>
    <xf numFmtId="0" fontId="3" fillId="0" borderId="0"/>
    <xf numFmtId="0" fontId="93" fillId="0" borderId="0">
      <alignment vertical="center"/>
    </xf>
    <xf numFmtId="0" fontId="84" fillId="0" borderId="0">
      <alignment vertical="center"/>
    </xf>
    <xf numFmtId="0" fontId="93" fillId="0" borderId="0">
      <alignment vertical="center"/>
    </xf>
    <xf numFmtId="0" fontId="84" fillId="0" borderId="0">
      <alignment vertical="center"/>
    </xf>
    <xf numFmtId="0" fontId="84" fillId="0" borderId="0">
      <alignment vertical="center"/>
    </xf>
    <xf numFmtId="0" fontId="93" fillId="0" borderId="0">
      <alignment vertical="center"/>
    </xf>
    <xf numFmtId="0" fontId="4" fillId="0" borderId="0"/>
    <xf numFmtId="0" fontId="3" fillId="0" borderId="0">
      <alignment vertical="center"/>
    </xf>
    <xf numFmtId="0" fontId="52" fillId="0" borderId="0">
      <alignment vertical="center"/>
    </xf>
    <xf numFmtId="0" fontId="3" fillId="0" borderId="0"/>
    <xf numFmtId="0" fontId="93" fillId="0" borderId="0">
      <alignment vertical="center"/>
    </xf>
    <xf numFmtId="0" fontId="93" fillId="0" borderId="0">
      <alignment vertical="center"/>
    </xf>
    <xf numFmtId="0" fontId="93" fillId="0" borderId="0">
      <alignment vertical="center"/>
    </xf>
    <xf numFmtId="0" fontId="93" fillId="0" borderId="0">
      <alignment vertical="center"/>
    </xf>
    <xf numFmtId="0" fontId="93" fillId="0" borderId="0">
      <alignment vertical="center"/>
    </xf>
    <xf numFmtId="0" fontId="93" fillId="0" borderId="0">
      <alignment vertical="center"/>
    </xf>
    <xf numFmtId="0" fontId="52" fillId="0" borderId="0">
      <alignment vertical="center"/>
    </xf>
    <xf numFmtId="0" fontId="84" fillId="0" borderId="0">
      <alignment vertical="center"/>
    </xf>
    <xf numFmtId="0" fontId="84" fillId="0" borderId="0">
      <alignment vertical="center"/>
    </xf>
    <xf numFmtId="0" fontId="84" fillId="0" borderId="0">
      <alignment vertical="center"/>
    </xf>
    <xf numFmtId="0" fontId="93" fillId="0" borderId="0">
      <alignment vertical="center"/>
    </xf>
    <xf numFmtId="0" fontId="93" fillId="0" borderId="0">
      <alignment vertical="center"/>
    </xf>
    <xf numFmtId="0" fontId="93" fillId="0" borderId="0">
      <alignment vertical="center"/>
    </xf>
    <xf numFmtId="0" fontId="93" fillId="0" borderId="0">
      <alignment vertical="center"/>
    </xf>
    <xf numFmtId="0" fontId="93" fillId="0" borderId="0">
      <alignment vertical="center"/>
    </xf>
    <xf numFmtId="0" fontId="93" fillId="0" borderId="0">
      <alignment vertical="center"/>
    </xf>
    <xf numFmtId="0" fontId="8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52" fillId="0" borderId="0">
      <alignment vertical="center"/>
    </xf>
    <xf numFmtId="0" fontId="3" fillId="0" borderId="0">
      <alignment vertical="center"/>
    </xf>
    <xf numFmtId="0" fontId="3" fillId="0" borderId="0">
      <alignment vertical="center"/>
    </xf>
    <xf numFmtId="0" fontId="52" fillId="0" borderId="0">
      <alignment vertical="center"/>
    </xf>
    <xf numFmtId="0" fontId="7" fillId="0" borderId="0">
      <alignment vertical="center"/>
    </xf>
    <xf numFmtId="0" fontId="4" fillId="0" borderId="0"/>
    <xf numFmtId="0" fontId="3" fillId="0" borderId="0">
      <alignment vertical="center"/>
    </xf>
    <xf numFmtId="0" fontId="52" fillId="0" borderId="0">
      <alignment vertical="center"/>
    </xf>
    <xf numFmtId="0" fontId="3" fillId="0" borderId="0">
      <alignment vertical="center"/>
    </xf>
    <xf numFmtId="0" fontId="3" fillId="0" borderId="0">
      <alignment vertical="center"/>
    </xf>
    <xf numFmtId="0" fontId="3" fillId="0" borderId="0"/>
    <xf numFmtId="0" fontId="7" fillId="0" borderId="0">
      <alignment vertical="center"/>
    </xf>
    <xf numFmtId="0" fontId="7"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52" fillId="0" borderId="0">
      <alignment vertical="center"/>
    </xf>
    <xf numFmtId="0" fontId="52" fillId="0" borderId="0">
      <alignment vertical="center"/>
    </xf>
    <xf numFmtId="0" fontId="52" fillId="0" borderId="0">
      <alignment vertical="center"/>
    </xf>
    <xf numFmtId="0" fontId="3" fillId="0" borderId="0">
      <alignment vertical="center"/>
    </xf>
    <xf numFmtId="0" fontId="52" fillId="0" borderId="0">
      <alignment vertical="center"/>
    </xf>
    <xf numFmtId="0" fontId="3" fillId="0" borderId="0">
      <alignment vertical="center"/>
    </xf>
    <xf numFmtId="0" fontId="52" fillId="0" borderId="0">
      <alignment vertical="center"/>
    </xf>
    <xf numFmtId="0" fontId="3" fillId="0" borderId="0" applyNumberFormat="0" applyFont="0" applyFill="0" applyBorder="0" applyAlignment="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52" fillId="0" borderId="0">
      <alignment vertical="center"/>
    </xf>
    <xf numFmtId="0" fontId="3" fillId="0" borderId="0">
      <alignment vertical="center"/>
    </xf>
    <xf numFmtId="0" fontId="3" fillId="0" borderId="0">
      <alignment vertical="center"/>
    </xf>
    <xf numFmtId="0" fontId="3" fillId="0" borderId="0"/>
    <xf numFmtId="0" fontId="3" fillId="0" borderId="0"/>
    <xf numFmtId="0" fontId="52" fillId="0" borderId="0">
      <alignment vertical="center"/>
    </xf>
    <xf numFmtId="0" fontId="3" fillId="0" borderId="0"/>
    <xf numFmtId="0" fontId="52" fillId="0" borderId="0"/>
    <xf numFmtId="0" fontId="52" fillId="0" borderId="0"/>
    <xf numFmtId="0" fontId="52" fillId="0" borderId="0"/>
    <xf numFmtId="0" fontId="52" fillId="0" borderId="0">
      <alignment vertical="center"/>
    </xf>
    <xf numFmtId="0" fontId="52" fillId="0" borderId="0">
      <alignment vertical="center"/>
    </xf>
    <xf numFmtId="0" fontId="52" fillId="0" borderId="0">
      <alignment vertical="center"/>
    </xf>
    <xf numFmtId="0" fontId="52"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84" fillId="0" borderId="0">
      <alignment vertical="center"/>
    </xf>
    <xf numFmtId="0" fontId="84" fillId="0" borderId="0">
      <alignment vertical="center"/>
    </xf>
    <xf numFmtId="0" fontId="84" fillId="0" borderId="0">
      <alignment vertical="center"/>
    </xf>
    <xf numFmtId="0" fontId="94" fillId="0" borderId="0"/>
    <xf numFmtId="0" fontId="94" fillId="0" borderId="0"/>
    <xf numFmtId="0" fontId="94" fillId="0" borderId="0"/>
    <xf numFmtId="0" fontId="94" fillId="0" borderId="0"/>
    <xf numFmtId="0" fontId="94" fillId="0" borderId="0"/>
    <xf numFmtId="0" fontId="93" fillId="0" borderId="0">
      <alignment vertical="center"/>
    </xf>
    <xf numFmtId="0" fontId="93" fillId="0" borderId="0">
      <alignment vertical="center"/>
    </xf>
    <xf numFmtId="0" fontId="50" fillId="0" borderId="0"/>
    <xf numFmtId="0" fontId="3" fillId="0" borderId="0"/>
    <xf numFmtId="0" fontId="3" fillId="0" borderId="0"/>
    <xf numFmtId="0" fontId="3" fillId="0" borderId="0"/>
    <xf numFmtId="0" fontId="3" fillId="0" borderId="0"/>
    <xf numFmtId="0" fontId="3" fillId="0" borderId="0"/>
    <xf numFmtId="0" fontId="3" fillId="0" borderId="0"/>
    <xf numFmtId="0" fontId="52" fillId="0" borderId="0"/>
    <xf numFmtId="0" fontId="3" fillId="0" borderId="0"/>
    <xf numFmtId="0" fontId="3" fillId="0" borderId="0"/>
    <xf numFmtId="0" fontId="6" fillId="0" borderId="0"/>
    <xf numFmtId="0" fontId="6" fillId="0" borderId="0"/>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3" fillId="0" borderId="0" applyNumberFormat="0" applyFill="0" applyBorder="0" applyAlignment="0" applyProtection="0"/>
    <xf numFmtId="0" fontId="86" fillId="0" borderId="0" applyNumberFormat="0" applyFill="0" applyBorder="0" applyAlignment="0" applyProtection="0"/>
    <xf numFmtId="9" fontId="33" fillId="0" borderId="0" applyFont="0" applyFill="0" applyBorder="0" applyAlignment="0" applyProtection="0"/>
    <xf numFmtId="0" fontId="34" fillId="37" borderId="0" applyNumberFormat="0" applyBorder="0" applyAlignment="0" applyProtection="0"/>
    <xf numFmtId="0" fontId="63" fillId="10"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4" fillId="37" borderId="0" applyNumberFormat="0" applyBorder="0" applyAlignment="0" applyProtection="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87" fillId="10" borderId="0" applyNumberFormat="0" applyBorder="0" applyAlignment="0" applyProtection="0">
      <alignment vertical="center"/>
    </xf>
    <xf numFmtId="0" fontId="87"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88" fillId="4" borderId="0" applyNumberFormat="0" applyBorder="0" applyAlignment="0" applyProtection="0">
      <alignment vertical="center"/>
    </xf>
    <xf numFmtId="0" fontId="88" fillId="4" borderId="0" applyNumberFormat="0" applyBorder="0" applyAlignment="0" applyProtection="0">
      <alignment vertical="center"/>
    </xf>
    <xf numFmtId="0" fontId="89" fillId="4" borderId="0" applyNumberFormat="0" applyBorder="0" applyAlignment="0" applyProtection="0">
      <alignment vertical="center"/>
    </xf>
    <xf numFmtId="0" fontId="89" fillId="4" borderId="0" applyNumberFormat="0" applyBorder="0" applyAlignment="0" applyProtection="0">
      <alignment vertical="center"/>
    </xf>
    <xf numFmtId="0" fontId="88" fillId="10" borderId="0" applyNumberFormat="0" applyBorder="0" applyAlignment="0" applyProtection="0">
      <alignment vertical="center"/>
    </xf>
    <xf numFmtId="0" fontId="88" fillId="10" borderId="0" applyNumberFormat="0" applyBorder="0" applyAlignment="0" applyProtection="0">
      <alignment vertical="center"/>
    </xf>
    <xf numFmtId="0" fontId="88" fillId="4" borderId="0" applyNumberFormat="0" applyBorder="0" applyAlignment="0" applyProtection="0">
      <alignment vertical="center"/>
    </xf>
    <xf numFmtId="0" fontId="88" fillId="4" borderId="0" applyNumberFormat="0" applyBorder="0" applyAlignment="0" applyProtection="0">
      <alignment vertical="center"/>
    </xf>
    <xf numFmtId="0" fontId="89" fillId="10" borderId="0" applyNumberFormat="0" applyBorder="0" applyAlignment="0" applyProtection="0">
      <alignment vertical="center"/>
    </xf>
    <xf numFmtId="0" fontId="89"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12"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90"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87" fillId="12" borderId="0" applyNumberFormat="0" applyBorder="0" applyAlignment="0" applyProtection="0">
      <alignment vertical="center"/>
    </xf>
    <xf numFmtId="0" fontId="87" fillId="12" borderId="0" applyNumberFormat="0" applyBorder="0" applyAlignment="0" applyProtection="0">
      <alignment vertical="center"/>
    </xf>
    <xf numFmtId="0" fontId="90" fillId="10" borderId="0" applyNumberFormat="0" applyBorder="0" applyAlignment="0" applyProtection="0">
      <alignment vertical="center"/>
    </xf>
    <xf numFmtId="0" fontId="63"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4"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90" fillId="10" borderId="0" applyNumberFormat="0" applyBorder="0" applyAlignment="0" applyProtection="0">
      <alignment vertical="center"/>
    </xf>
    <xf numFmtId="0" fontId="90"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90"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4" fillId="37" borderId="0" applyNumberFormat="0" applyBorder="0" applyAlignment="0" applyProtection="0"/>
    <xf numFmtId="0" fontId="34" fillId="37" borderId="0" applyNumberFormat="0" applyBorder="0" applyAlignment="0" applyProtection="0"/>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90"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6" fillId="10" borderId="0" applyNumberFormat="0" applyBorder="0" applyAlignment="0" applyProtection="0">
      <alignment vertical="center"/>
    </xf>
    <xf numFmtId="0" fontId="36" fillId="10" borderId="0" applyNumberFormat="0" applyBorder="0" applyAlignment="0" applyProtection="0">
      <alignment vertical="center"/>
    </xf>
    <xf numFmtId="0" fontId="34" fillId="10" borderId="0" applyNumberFormat="0" applyBorder="0" applyAlignment="0" applyProtection="0">
      <alignment vertical="center"/>
    </xf>
    <xf numFmtId="0" fontId="63" fillId="10" borderId="0" applyNumberFormat="0" applyBorder="0" applyAlignment="0" applyProtection="0">
      <alignment vertical="center"/>
    </xf>
    <xf numFmtId="0" fontId="90"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19" applyNumberFormat="0" applyFill="0" applyAlignment="0" applyProtection="0"/>
    <xf numFmtId="0" fontId="91" fillId="0" borderId="20" applyNumberFormat="0" applyFill="0" applyAlignment="0" applyProtection="0">
      <alignment vertical="center"/>
    </xf>
    <xf numFmtId="0" fontId="91" fillId="0" borderId="20" applyNumberFormat="0" applyFill="0" applyAlignment="0" applyProtection="0">
      <alignment vertical="center"/>
    </xf>
    <xf numFmtId="0" fontId="91" fillId="0" borderId="20" applyNumberFormat="0" applyFill="0" applyAlignment="0" applyProtection="0">
      <alignment vertical="center"/>
    </xf>
    <xf numFmtId="0" fontId="91" fillId="0" borderId="20" applyNumberFormat="0" applyFill="0" applyAlignment="0" applyProtection="0">
      <alignment vertical="center"/>
    </xf>
    <xf numFmtId="191" fontId="55" fillId="0" borderId="0">
      <protection locked="0"/>
    </xf>
    <xf numFmtId="191" fontId="55"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5" fillId="0" borderId="0">
      <protection locked="0"/>
    </xf>
    <xf numFmtId="191" fontId="55" fillId="0" borderId="0">
      <protection locked="0"/>
    </xf>
    <xf numFmtId="191" fontId="55" fillId="0" borderId="0">
      <protection locked="0"/>
    </xf>
    <xf numFmtId="191" fontId="55" fillId="0" borderId="0">
      <protection locked="0"/>
    </xf>
    <xf numFmtId="201" fontId="8" fillId="0" borderId="0" applyFont="0" applyFill="0" applyBorder="0" applyAlignment="0" applyProtection="0"/>
    <xf numFmtId="44" fontId="3" fillId="0" borderId="0" applyFont="0" applyFill="0" applyBorder="0" applyAlignment="0" applyProtection="0">
      <alignment vertical="center"/>
    </xf>
    <xf numFmtId="44" fontId="3" fillId="0" borderId="0" applyFont="0" applyFill="0" applyBorder="0" applyAlignment="0" applyProtection="0">
      <alignment vertical="center"/>
    </xf>
    <xf numFmtId="202" fontId="8" fillId="0" borderId="0" applyFont="0" applyFill="0" applyBorder="0" applyAlignment="0" applyProtection="0"/>
    <xf numFmtId="44" fontId="52" fillId="0" borderId="0" applyFont="0" applyFill="0" applyBorder="0" applyAlignment="0" applyProtection="0">
      <alignment vertical="center"/>
    </xf>
    <xf numFmtId="44" fontId="52" fillId="0" borderId="0" applyFont="0" applyFill="0" applyBorder="0" applyAlignment="0" applyProtection="0">
      <alignment vertical="center"/>
    </xf>
    <xf numFmtId="44" fontId="52" fillId="0" borderId="0" applyFont="0" applyFill="0" applyBorder="0" applyAlignment="0" applyProtection="0">
      <alignment vertical="center"/>
    </xf>
    <xf numFmtId="44" fontId="52" fillId="0" borderId="0" applyFont="0" applyFill="0" applyBorder="0" applyAlignment="0" applyProtection="0">
      <alignment vertical="center"/>
    </xf>
    <xf numFmtId="44" fontId="52" fillId="0" borderId="0" applyFont="0" applyFill="0" applyBorder="0" applyAlignment="0" applyProtection="0">
      <alignment vertical="center"/>
    </xf>
    <xf numFmtId="191" fontId="55" fillId="0" borderId="0">
      <protection locked="0"/>
    </xf>
    <xf numFmtId="42"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xf numFmtId="0" fontId="4" fillId="0" borderId="0"/>
    <xf numFmtId="203" fontId="3" fillId="0" borderId="0" applyFont="0" applyFill="0" applyBorder="0" applyAlignment="0" applyProtection="0"/>
    <xf numFmtId="180" fontId="8" fillId="0" borderId="0" applyFont="0" applyFill="0" applyBorder="0" applyAlignment="0" applyProtection="0"/>
    <xf numFmtId="0" fontId="39" fillId="54" borderId="1" applyNumberFormat="0" applyAlignment="0" applyProtection="0"/>
    <xf numFmtId="0" fontId="59" fillId="44" borderId="1" applyNumberFormat="0" applyAlignment="0" applyProtection="0">
      <alignment vertical="center"/>
    </xf>
    <xf numFmtId="0" fontId="59" fillId="42" borderId="1" applyNumberFormat="0" applyAlignment="0" applyProtection="0">
      <alignment vertical="center"/>
    </xf>
    <xf numFmtId="0" fontId="59" fillId="42" borderId="1" applyNumberFormat="0" applyAlignment="0" applyProtection="0">
      <alignment vertical="center"/>
    </xf>
    <xf numFmtId="0" fontId="59" fillId="44" borderId="1" applyNumberFormat="0" applyAlignment="0" applyProtection="0">
      <alignment vertical="center"/>
    </xf>
    <xf numFmtId="0" fontId="40" fillId="36" borderId="2" applyNumberFormat="0" applyAlignment="0" applyProtection="0"/>
    <xf numFmtId="0" fontId="60" fillId="55" borderId="2" applyNumberFormat="0" applyAlignment="0" applyProtection="0">
      <alignment vertical="center"/>
    </xf>
    <xf numFmtId="0" fontId="60" fillId="43" borderId="2" applyNumberFormat="0" applyAlignment="0" applyProtection="0">
      <alignment vertical="center"/>
    </xf>
    <xf numFmtId="0" fontId="60" fillId="43" borderId="2" applyNumberFormat="0" applyAlignment="0" applyProtection="0">
      <alignment vertical="center"/>
    </xf>
    <xf numFmtId="0" fontId="60" fillId="55" borderId="2" applyNumberFormat="0" applyAlignment="0" applyProtection="0">
      <alignment vertical="center"/>
    </xf>
    <xf numFmtId="0" fontId="4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78" fillId="0" borderId="18" applyNumberFormat="0" applyFill="0" applyProtection="0">
      <alignment horizontal="left"/>
    </xf>
    <xf numFmtId="0" fontId="42" fillId="0" borderId="0" applyNumberFormat="0" applyFill="0" applyBorder="0" applyAlignment="0" applyProtection="0"/>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43" fillId="0" borderId="9" applyNumberFormat="0" applyFill="0" applyAlignment="0" applyProtection="0"/>
    <xf numFmtId="0" fontId="68" fillId="0" borderId="9" applyNumberFormat="0" applyFill="0" applyAlignment="0" applyProtection="0">
      <alignment vertical="center"/>
    </xf>
    <xf numFmtId="0" fontId="68" fillId="0" borderId="9" applyNumberFormat="0" applyFill="0" applyAlignment="0" applyProtection="0">
      <alignment vertical="center"/>
    </xf>
    <xf numFmtId="0" fontId="68" fillId="0" borderId="9" applyNumberFormat="0" applyFill="0" applyAlignment="0" applyProtection="0">
      <alignment vertical="center"/>
    </xf>
    <xf numFmtId="0" fontId="68" fillId="0" borderId="9" applyNumberFormat="0" applyFill="0" applyAlignment="0" applyProtection="0">
      <alignment vertical="center"/>
    </xf>
    <xf numFmtId="188" fontId="10" fillId="0" borderId="0" applyFont="0" applyFill="0" applyBorder="0" applyAlignment="0" applyProtection="0"/>
    <xf numFmtId="190" fontId="10" fillId="0" borderId="0" applyFont="0" applyFill="0" applyBorder="0" applyAlignment="0" applyProtection="0"/>
    <xf numFmtId="187" fontId="10" fillId="0" borderId="0" applyFont="0" applyFill="0" applyBorder="0" applyAlignment="0" applyProtection="0"/>
    <xf numFmtId="189" fontId="10" fillId="0" borderId="0" applyFont="0" applyFill="0" applyBorder="0" applyAlignment="0" applyProtection="0"/>
    <xf numFmtId="191" fontId="56" fillId="0" borderId="0">
      <protection locked="0"/>
    </xf>
    <xf numFmtId="191" fontId="53" fillId="0" borderId="0">
      <protection locked="0"/>
    </xf>
    <xf numFmtId="191" fontId="53"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1" fillId="0" borderId="0">
      <protection locked="0"/>
    </xf>
    <xf numFmtId="191" fontId="53" fillId="0" borderId="0">
      <protection locked="0"/>
    </xf>
    <xf numFmtId="191" fontId="53" fillId="0" borderId="0">
      <protection locked="0"/>
    </xf>
    <xf numFmtId="191" fontId="53" fillId="0" borderId="0">
      <protection locked="0"/>
    </xf>
    <xf numFmtId="191" fontId="53" fillId="0" borderId="0">
      <protection locked="0"/>
    </xf>
    <xf numFmtId="191" fontId="56" fillId="0" borderId="0">
      <protection locked="0"/>
    </xf>
    <xf numFmtId="191" fontId="56" fillId="0" borderId="0">
      <protection locked="0"/>
    </xf>
    <xf numFmtId="43" fontId="16" fillId="0" borderId="0" applyFont="0" applyFill="0" applyBorder="0" applyAlignment="0" applyProtection="0"/>
    <xf numFmtId="191" fontId="55" fillId="0" borderId="0">
      <protection locked="0"/>
    </xf>
    <xf numFmtId="191" fontId="53" fillId="0" borderId="0">
      <protection locked="0"/>
    </xf>
    <xf numFmtId="191" fontId="55" fillId="0" borderId="0">
      <protection locked="0"/>
    </xf>
    <xf numFmtId="43" fontId="3" fillId="0" borderId="0" applyFont="0" applyFill="0" applyBorder="0" applyAlignment="0" applyProtection="0"/>
    <xf numFmtId="191" fontId="55" fillId="0" borderId="0">
      <protection locked="0"/>
    </xf>
    <xf numFmtId="43" fontId="7" fillId="0" borderId="0" applyFont="0" applyFill="0" applyBorder="0" applyAlignment="0" applyProtection="0">
      <alignment vertical="center"/>
    </xf>
    <xf numFmtId="43" fontId="3"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04" fontId="8" fillId="0" borderId="0" applyFont="0" applyFill="0" applyBorder="0" applyAlignment="0" applyProtection="0"/>
    <xf numFmtId="0" fontId="4" fillId="0" borderId="0"/>
    <xf numFmtId="0" fontId="4" fillId="0" borderId="0"/>
    <xf numFmtId="205" fontId="8" fillId="0" borderId="0" applyFont="0" applyFill="0" applyBorder="0" applyAlignment="0" applyProtection="0"/>
    <xf numFmtId="177" fontId="8" fillId="0" borderId="0" applyFont="0" applyFill="0" applyBorder="0" applyAlignment="0" applyProtection="0"/>
    <xf numFmtId="43" fontId="3" fillId="0" borderId="0" applyFont="0" applyFill="0" applyBorder="0" applyAlignment="0" applyProtection="0"/>
    <xf numFmtId="0" fontId="33" fillId="0" borderId="0"/>
    <xf numFmtId="0" fontId="38" fillId="56" borderId="0" applyNumberFormat="0" applyBorder="0" applyAlignment="0" applyProtection="0"/>
    <xf numFmtId="0" fontId="38" fillId="56"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8" borderId="0" applyNumberFormat="0" applyBorder="0" applyAlignment="0" applyProtection="0"/>
    <xf numFmtId="0" fontId="38" fillId="58" borderId="0" applyNumberFormat="0" applyBorder="0" applyAlignment="0" applyProtection="0"/>
    <xf numFmtId="0" fontId="12" fillId="59" borderId="0" applyNumberFormat="0" applyBorder="0" applyAlignment="0" applyProtection="0">
      <alignment vertical="center"/>
    </xf>
    <xf numFmtId="0" fontId="57" fillId="59" borderId="0" applyNumberFormat="0" applyBorder="0" applyAlignment="0" applyProtection="0">
      <alignment vertical="center"/>
    </xf>
    <xf numFmtId="0" fontId="57" fillId="60" borderId="0" applyNumberFormat="0" applyBorder="0" applyAlignment="0" applyProtection="0">
      <alignment vertical="center"/>
    </xf>
    <xf numFmtId="0" fontId="57" fillId="60" borderId="0" applyNumberFormat="0" applyBorder="0" applyAlignment="0" applyProtection="0">
      <alignment vertical="center"/>
    </xf>
    <xf numFmtId="0" fontId="57" fillId="59" borderId="0" applyNumberFormat="0" applyBorder="0" applyAlignment="0" applyProtection="0">
      <alignment vertical="center"/>
    </xf>
    <xf numFmtId="0" fontId="12" fillId="61" borderId="0" applyNumberFormat="0" applyBorder="0" applyAlignment="0" applyProtection="0">
      <alignment vertical="center"/>
    </xf>
    <xf numFmtId="0" fontId="57" fillId="61" borderId="0" applyNumberFormat="0" applyBorder="0" applyAlignment="0" applyProtection="0">
      <alignment vertical="center"/>
    </xf>
    <xf numFmtId="0" fontId="57" fillId="62" borderId="0" applyNumberFormat="0" applyBorder="0" applyAlignment="0" applyProtection="0">
      <alignment vertical="center"/>
    </xf>
    <xf numFmtId="0" fontId="57" fillId="62" borderId="0" applyNumberFormat="0" applyBorder="0" applyAlignment="0" applyProtection="0">
      <alignment vertical="center"/>
    </xf>
    <xf numFmtId="0" fontId="57" fillId="61" borderId="0" applyNumberFormat="0" applyBorder="0" applyAlignment="0" applyProtection="0">
      <alignment vertical="center"/>
    </xf>
    <xf numFmtId="0" fontId="12" fillId="63" borderId="0" applyNumberFormat="0" applyBorder="0" applyAlignment="0" applyProtection="0">
      <alignment vertical="center"/>
    </xf>
    <xf numFmtId="0" fontId="57" fillId="63" borderId="0" applyNumberFormat="0" applyBorder="0" applyAlignment="0" applyProtection="0">
      <alignment vertical="center"/>
    </xf>
    <xf numFmtId="0" fontId="57" fillId="64" borderId="0" applyNumberFormat="0" applyBorder="0" applyAlignment="0" applyProtection="0">
      <alignment vertical="center"/>
    </xf>
    <xf numFmtId="0" fontId="57" fillId="64" borderId="0" applyNumberFormat="0" applyBorder="0" applyAlignment="0" applyProtection="0">
      <alignment vertical="center"/>
    </xf>
    <xf numFmtId="0" fontId="57" fillId="63" borderId="0" applyNumberFormat="0" applyBorder="0" applyAlignment="0" applyProtection="0">
      <alignment vertical="center"/>
    </xf>
    <xf numFmtId="0" fontId="12" fillId="27" borderId="0" applyNumberFormat="0" applyBorder="0" applyAlignment="0" applyProtection="0">
      <alignment vertical="center"/>
    </xf>
    <xf numFmtId="0" fontId="57" fillId="27" borderId="0" applyNumberFormat="0" applyBorder="0" applyAlignment="0" applyProtection="0">
      <alignment vertical="center"/>
    </xf>
    <xf numFmtId="0" fontId="57" fillId="23" borderId="0" applyNumberFormat="0" applyBorder="0" applyAlignment="0" applyProtection="0">
      <alignment vertical="center"/>
    </xf>
    <xf numFmtId="0" fontId="57" fillId="23" borderId="0" applyNumberFormat="0" applyBorder="0" applyAlignment="0" applyProtection="0">
      <alignment vertical="center"/>
    </xf>
    <xf numFmtId="0" fontId="57" fillId="27" borderId="0" applyNumberFormat="0" applyBorder="0" applyAlignment="0" applyProtection="0">
      <alignment vertical="center"/>
    </xf>
    <xf numFmtId="0" fontId="12" fillId="28" borderId="0" applyNumberFormat="0" applyBorder="0" applyAlignment="0" applyProtection="0">
      <alignment vertical="center"/>
    </xf>
    <xf numFmtId="0" fontId="57" fillId="28" borderId="0" applyNumberFormat="0" applyBorder="0" applyAlignment="0" applyProtection="0">
      <alignment vertical="center"/>
    </xf>
    <xf numFmtId="0" fontId="57" fillId="24" borderId="0" applyNumberFormat="0" applyBorder="0" applyAlignment="0" applyProtection="0">
      <alignment vertical="center"/>
    </xf>
    <xf numFmtId="0" fontId="57" fillId="24" borderId="0" applyNumberFormat="0" applyBorder="0" applyAlignment="0" applyProtection="0">
      <alignment vertical="center"/>
    </xf>
    <xf numFmtId="0" fontId="57" fillId="28" borderId="0" applyNumberFormat="0" applyBorder="0" applyAlignment="0" applyProtection="0">
      <alignment vertical="center"/>
    </xf>
    <xf numFmtId="0" fontId="12" fillId="65" borderId="0" applyNumberFormat="0" applyBorder="0" applyAlignment="0" applyProtection="0">
      <alignment vertical="center"/>
    </xf>
    <xf numFmtId="0" fontId="57" fillId="65" borderId="0" applyNumberFormat="0" applyBorder="0" applyAlignment="0" applyProtection="0">
      <alignment vertical="center"/>
    </xf>
    <xf numFmtId="0" fontId="57" fillId="66" borderId="0" applyNumberFormat="0" applyBorder="0" applyAlignment="0" applyProtection="0">
      <alignment vertical="center"/>
    </xf>
    <xf numFmtId="0" fontId="57" fillId="66" borderId="0" applyNumberFormat="0" applyBorder="0" applyAlignment="0" applyProtection="0">
      <alignment vertical="center"/>
    </xf>
    <xf numFmtId="0" fontId="57" fillId="65" borderId="0" applyNumberFormat="0" applyBorder="0" applyAlignment="0" applyProtection="0">
      <alignment vertical="center"/>
    </xf>
    <xf numFmtId="206" fontId="6" fillId="0" borderId="18" applyFill="0" applyProtection="0">
      <alignment horizontal="right"/>
    </xf>
    <xf numFmtId="0" fontId="6" fillId="0" borderId="15" applyNumberFormat="0" applyFill="0" applyProtection="0">
      <alignment horizontal="left"/>
    </xf>
    <xf numFmtId="0" fontId="46" fillId="67" borderId="0" applyNumberFormat="0" applyBorder="0" applyAlignment="0" applyProtection="0"/>
    <xf numFmtId="0" fontId="70" fillId="68" borderId="0" applyNumberFormat="0" applyBorder="0" applyAlignment="0" applyProtection="0">
      <alignment vertical="center"/>
    </xf>
    <xf numFmtId="0" fontId="70" fillId="49" borderId="0" applyNumberFormat="0" applyBorder="0" applyAlignment="0" applyProtection="0">
      <alignment vertical="center"/>
    </xf>
    <xf numFmtId="0" fontId="70" fillId="49" borderId="0" applyNumberFormat="0" applyBorder="0" applyAlignment="0" applyProtection="0">
      <alignment vertical="center"/>
    </xf>
    <xf numFmtId="0" fontId="70" fillId="68" borderId="0" applyNumberFormat="0" applyBorder="0" applyAlignment="0" applyProtection="0">
      <alignment vertical="center"/>
    </xf>
    <xf numFmtId="0" fontId="47" fillId="54" borderId="11" applyNumberFormat="0" applyAlignment="0" applyProtection="0"/>
    <xf numFmtId="0" fontId="71" fillId="44" borderId="11" applyNumberFormat="0" applyAlignment="0" applyProtection="0">
      <alignment vertical="center"/>
    </xf>
    <xf numFmtId="0" fontId="71" fillId="42" borderId="11" applyNumberFormat="0" applyAlignment="0" applyProtection="0">
      <alignment vertical="center"/>
    </xf>
    <xf numFmtId="0" fontId="71" fillId="42" borderId="11" applyNumberFormat="0" applyAlignment="0" applyProtection="0">
      <alignment vertical="center"/>
    </xf>
    <xf numFmtId="0" fontId="71" fillId="44" borderId="11" applyNumberFormat="0" applyAlignment="0" applyProtection="0">
      <alignment vertical="center"/>
    </xf>
    <xf numFmtId="0" fontId="48" fillId="41" borderId="1" applyNumberFormat="0" applyAlignment="0" applyProtection="0"/>
    <xf numFmtId="0" fontId="67" fillId="13" borderId="1" applyNumberFormat="0" applyAlignment="0" applyProtection="0">
      <alignment vertical="center"/>
    </xf>
    <xf numFmtId="0" fontId="67" fillId="7" borderId="1" applyNumberFormat="0" applyAlignment="0" applyProtection="0">
      <alignment vertical="center"/>
    </xf>
    <xf numFmtId="0" fontId="67" fillId="7" borderId="1" applyNumberFormat="0" applyAlignment="0" applyProtection="0">
      <alignment vertical="center"/>
    </xf>
    <xf numFmtId="0" fontId="67" fillId="13" borderId="1" applyNumberFormat="0" applyAlignment="0" applyProtection="0">
      <alignment vertical="center"/>
    </xf>
    <xf numFmtId="1" fontId="6" fillId="0" borderId="18" applyFill="0" applyProtection="0">
      <alignment horizontal="center"/>
    </xf>
    <xf numFmtId="1" fontId="28" fillId="0" borderId="8">
      <alignment vertical="center"/>
      <protection locked="0"/>
    </xf>
    <xf numFmtId="1" fontId="28" fillId="0" borderId="8">
      <alignment vertical="center"/>
      <protection locked="0"/>
    </xf>
    <xf numFmtId="1" fontId="28" fillId="0" borderId="8">
      <alignment vertical="center"/>
      <protection locked="0"/>
    </xf>
    <xf numFmtId="1" fontId="28" fillId="0" borderId="8">
      <alignment vertical="center"/>
      <protection locked="0"/>
    </xf>
    <xf numFmtId="1" fontId="28" fillId="0" borderId="8">
      <alignment vertical="center"/>
      <protection locked="0"/>
    </xf>
    <xf numFmtId="0" fontId="49" fillId="0" borderId="0"/>
    <xf numFmtId="179" fontId="28" fillId="0" borderId="8">
      <alignment vertical="center"/>
      <protection locked="0"/>
    </xf>
    <xf numFmtId="179" fontId="28" fillId="0" borderId="8">
      <alignment vertical="center"/>
      <protection locked="0"/>
    </xf>
    <xf numFmtId="179" fontId="28" fillId="0" borderId="8">
      <alignment vertical="center"/>
      <protection locked="0"/>
    </xf>
    <xf numFmtId="179" fontId="28" fillId="0" borderId="8">
      <alignment vertical="center"/>
      <protection locked="0"/>
    </xf>
    <xf numFmtId="179" fontId="28" fillId="0" borderId="8">
      <alignment vertical="center"/>
      <protection locked="0"/>
    </xf>
    <xf numFmtId="0" fontId="6" fillId="0" borderId="0"/>
    <xf numFmtId="0" fontId="6" fillId="0" borderId="0" applyNumberFormat="0" applyFont="0" applyFill="0" applyBorder="0" applyAlignment="0"/>
    <xf numFmtId="0" fontId="6" fillId="0" borderId="0"/>
    <xf numFmtId="0" fontId="54" fillId="0" borderId="0"/>
    <xf numFmtId="0" fontId="10" fillId="0" borderId="0"/>
    <xf numFmtId="0" fontId="6" fillId="0" borderId="0"/>
    <xf numFmtId="0" fontId="92" fillId="0" borderId="0"/>
    <xf numFmtId="43" fontId="3" fillId="0" borderId="0" applyFont="0" applyFill="0" applyBorder="0" applyAlignment="0" applyProtection="0"/>
    <xf numFmtId="41" fontId="3" fillId="0" borderId="0" applyFont="0" applyFill="0" applyBorder="0" applyAlignment="0" applyProtection="0"/>
    <xf numFmtId="0" fontId="3" fillId="34" borderId="10" applyNumberFormat="0" applyFont="0" applyAlignment="0" applyProtection="0"/>
    <xf numFmtId="0" fontId="3" fillId="69" borderId="10" applyNumberFormat="0" applyFont="0" applyAlignment="0" applyProtection="0">
      <alignment vertical="center"/>
    </xf>
    <xf numFmtId="0" fontId="3" fillId="50" borderId="10" applyNumberFormat="0" applyFont="0" applyAlignment="0" applyProtection="0">
      <alignment vertical="center"/>
    </xf>
    <xf numFmtId="0" fontId="3" fillId="50" borderId="10" applyNumberFormat="0" applyFont="0" applyAlignment="0" applyProtection="0">
      <alignment vertical="center"/>
    </xf>
    <xf numFmtId="38" fontId="44" fillId="0" borderId="0" applyFont="0" applyFill="0" applyBorder="0" applyAlignment="0" applyProtection="0"/>
    <xf numFmtId="4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5"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xf numFmtId="0" fontId="93" fillId="0" borderId="0">
      <alignment vertical="center"/>
    </xf>
    <xf numFmtId="0" fontId="3" fillId="0" borderId="0"/>
    <xf numFmtId="0" fontId="4" fillId="0" borderId="0"/>
    <xf numFmtId="0" fontId="15" fillId="0" borderId="0"/>
    <xf numFmtId="0" fontId="93" fillId="0" borderId="0">
      <alignment vertical="center"/>
    </xf>
    <xf numFmtId="0" fontId="93" fillId="0" borderId="0">
      <alignment vertical="center"/>
    </xf>
    <xf numFmtId="0" fontId="58" fillId="9" borderId="0" applyNumberFormat="0" applyBorder="0" applyAlignment="0" applyProtection="0">
      <alignment vertical="center"/>
    </xf>
    <xf numFmtId="0" fontId="58" fillId="9" borderId="0" applyNumberFormat="0" applyBorder="0" applyAlignment="0" applyProtection="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3" fillId="0" borderId="0">
      <alignment vertical="center"/>
    </xf>
    <xf numFmtId="0" fontId="93" fillId="0" borderId="0">
      <alignment vertical="center"/>
    </xf>
    <xf numFmtId="0" fontId="93" fillId="0" borderId="0">
      <alignment vertical="center"/>
    </xf>
    <xf numFmtId="0" fontId="6" fillId="0" borderId="0"/>
    <xf numFmtId="0" fontId="93"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93" fillId="0" borderId="0">
      <alignment vertical="center"/>
    </xf>
    <xf numFmtId="0" fontId="34" fillId="37" borderId="0" applyNumberFormat="0" applyBorder="0" applyAlignment="0" applyProtection="0"/>
    <xf numFmtId="0" fontId="117" fillId="0" borderId="0"/>
    <xf numFmtId="0" fontId="3" fillId="34" borderId="10" applyNumberFormat="0" applyFont="0" applyAlignment="0" applyProtection="0"/>
    <xf numFmtId="0" fontId="117" fillId="0" borderId="0"/>
    <xf numFmtId="0" fontId="48" fillId="41" borderId="1" applyNumberFormat="0" applyAlignment="0" applyProtection="0"/>
    <xf numFmtId="0" fontId="47" fillId="54" borderId="11" applyNumberFormat="0" applyAlignment="0" applyProtection="0"/>
    <xf numFmtId="0" fontId="46" fillId="67" borderId="0" applyNumberFormat="0" applyBorder="0" applyAlignment="0" applyProtection="0"/>
    <xf numFmtId="0" fontId="12" fillId="65" borderId="0" applyNumberFormat="0" applyBorder="0" applyAlignment="0" applyProtection="0">
      <alignment vertical="center"/>
    </xf>
    <xf numFmtId="0" fontId="12" fillId="28" borderId="0" applyNumberFormat="0" applyBorder="0" applyAlignment="0" applyProtection="0">
      <alignment vertical="center"/>
    </xf>
    <xf numFmtId="0" fontId="12" fillId="27" borderId="0" applyNumberFormat="0" applyBorder="0" applyAlignment="0" applyProtection="0">
      <alignment vertical="center"/>
    </xf>
    <xf numFmtId="0" fontId="12" fillId="63" borderId="0" applyNumberFormat="0" applyBorder="0" applyAlignment="0" applyProtection="0">
      <alignment vertical="center"/>
    </xf>
    <xf numFmtId="0" fontId="12" fillId="61" borderId="0" applyNumberFormat="0" applyBorder="0" applyAlignment="0" applyProtection="0">
      <alignment vertical="center"/>
    </xf>
    <xf numFmtId="0" fontId="12" fillId="59" borderId="0" applyNumberFormat="0" applyBorder="0" applyAlignment="0" applyProtection="0">
      <alignment vertical="center"/>
    </xf>
    <xf numFmtId="0" fontId="43" fillId="0" borderId="9" applyNumberFormat="0" applyFill="0" applyAlignment="0" applyProtection="0"/>
    <xf numFmtId="0" fontId="42" fillId="0" borderId="0" applyNumberFormat="0" applyFill="0" applyBorder="0" applyAlignment="0" applyProtection="0"/>
    <xf numFmtId="0" fontId="41" fillId="0" borderId="0" applyNumberFormat="0" applyFill="0" applyBorder="0" applyAlignment="0" applyProtection="0">
      <alignment vertical="center"/>
    </xf>
    <xf numFmtId="0" fontId="40" fillId="36" borderId="2" applyNumberFormat="0" applyAlignment="0" applyProtection="0"/>
    <xf numFmtId="0" fontId="39" fillId="54" borderId="1" applyNumberFormat="0" applyAlignment="0" applyProtection="0"/>
    <xf numFmtId="0" fontId="38" fillId="0" borderId="19" applyNumberFormat="0" applyFill="0" applyAlignment="0" applyProtection="0"/>
    <xf numFmtId="0" fontId="29" fillId="53" borderId="0" applyNumberFormat="0" applyBorder="0" applyAlignment="0" applyProtection="0"/>
    <xf numFmtId="0" fontId="27" fillId="0" borderId="0" applyNumberFormat="0" applyFill="0" applyBorder="0" applyAlignment="0" applyProtection="0"/>
    <xf numFmtId="0" fontId="27" fillId="0" borderId="17" applyNumberFormat="0" applyFill="0" applyAlignment="0" applyProtection="0"/>
    <xf numFmtId="0" fontId="26" fillId="0" borderId="6" applyNumberFormat="0" applyFill="0" applyAlignment="0" applyProtection="0"/>
    <xf numFmtId="0" fontId="25" fillId="0" borderId="16" applyNumberFormat="0" applyFill="0" applyAlignment="0" applyProtection="0"/>
    <xf numFmtId="0" fontId="24" fillId="0" borderId="0">
      <alignment horizontal="centerContinuous"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12" fillId="19" borderId="0" applyNumberFormat="0" applyBorder="0" applyAlignment="0" applyProtection="0">
      <alignment vertical="center"/>
    </xf>
    <xf numFmtId="0" fontId="12" fillId="26" borderId="0" applyNumberFormat="0" applyBorder="0" applyAlignment="0" applyProtection="0">
      <alignment vertical="center"/>
    </xf>
    <xf numFmtId="0" fontId="11" fillId="21" borderId="0" applyNumberFormat="0" applyBorder="0" applyAlignment="0" applyProtection="0">
      <alignment vertical="center"/>
    </xf>
    <xf numFmtId="0" fontId="11" fillId="18" borderId="0" applyNumberFormat="0" applyBorder="0" applyAlignment="0" applyProtection="0">
      <alignment vertical="center"/>
    </xf>
    <xf numFmtId="0" fontId="11" fillId="11" borderId="0" applyNumberFormat="0" applyBorder="0" applyAlignment="0" applyProtection="0">
      <alignment vertical="center"/>
    </xf>
    <xf numFmtId="0" fontId="11" fillId="20" borderId="0" applyNumberFormat="0" applyBorder="0" applyAlignment="0" applyProtection="0">
      <alignment vertical="center"/>
    </xf>
    <xf numFmtId="0" fontId="11" fillId="19"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2" borderId="0" applyNumberFormat="0" applyBorder="0" applyAlignment="0" applyProtection="0">
      <alignment vertical="center"/>
    </xf>
    <xf numFmtId="0" fontId="11" fillId="11" borderId="0" applyNumberFormat="0" applyBorder="0" applyAlignment="0" applyProtection="0">
      <alignment vertical="center"/>
    </xf>
    <xf numFmtId="0" fontId="11" fillId="10" borderId="0" applyNumberFormat="0" applyBorder="0" applyAlignment="0" applyProtection="0">
      <alignment vertical="center"/>
    </xf>
    <xf numFmtId="0" fontId="11" fillId="9" borderId="0" applyNumberFormat="0" applyBorder="0" applyAlignment="0" applyProtection="0">
      <alignment vertical="center"/>
    </xf>
    <xf numFmtId="0" fontId="11" fillId="8" borderId="0" applyNumberFormat="0" applyBorder="0" applyAlignment="0" applyProtection="0">
      <alignment vertical="center"/>
    </xf>
    <xf numFmtId="0" fontId="3" fillId="0" borderId="0"/>
    <xf numFmtId="0" fontId="117" fillId="0" borderId="0"/>
    <xf numFmtId="0" fontId="1" fillId="0" borderId="0">
      <alignment vertical="center"/>
    </xf>
    <xf numFmtId="0" fontId="1" fillId="0" borderId="0">
      <alignment vertical="center"/>
    </xf>
    <xf numFmtId="0" fontId="117" fillId="0" borderId="0"/>
    <xf numFmtId="0" fontId="3" fillId="0" borderId="0"/>
    <xf numFmtId="0" fontId="117" fillId="0" borderId="0"/>
    <xf numFmtId="0" fontId="1" fillId="0" borderId="0">
      <alignment vertical="center"/>
    </xf>
    <xf numFmtId="0" fontId="1" fillId="0" borderId="0">
      <alignment vertical="center"/>
    </xf>
    <xf numFmtId="0" fontId="93" fillId="0" borderId="0">
      <alignment vertical="center"/>
    </xf>
    <xf numFmtId="0" fontId="1" fillId="0" borderId="0">
      <alignment vertical="center"/>
    </xf>
    <xf numFmtId="0" fontId="3" fillId="0" borderId="0"/>
  </cellStyleXfs>
  <cellXfs count="326">
    <xf numFmtId="0" fontId="0" fillId="0" borderId="0" xfId="0"/>
    <xf numFmtId="0" fontId="6" fillId="0" borderId="0" xfId="1981" applyFill="1" applyBorder="1"/>
    <xf numFmtId="0" fontId="6" fillId="0" borderId="8" xfId="1981" applyFill="1" applyBorder="1"/>
    <xf numFmtId="0" fontId="6" fillId="0" borderId="0" xfId="1981" applyFill="1"/>
    <xf numFmtId="0" fontId="8" fillId="0" borderId="0" xfId="1981" applyFont="1" applyFill="1"/>
    <xf numFmtId="180" fontId="6" fillId="0" borderId="8" xfId="1981" applyNumberFormat="1" applyFill="1" applyBorder="1"/>
    <xf numFmtId="9" fontId="6" fillId="0" borderId="8" xfId="1981" applyNumberFormat="1" applyFill="1" applyBorder="1"/>
    <xf numFmtId="0" fontId="3" fillId="0" borderId="0" xfId="1927" applyAlignment="1">
      <alignment vertical="center"/>
    </xf>
    <xf numFmtId="0" fontId="3" fillId="0" borderId="0" xfId="1927" applyAlignment="1">
      <alignment horizontal="center" vertical="center"/>
    </xf>
    <xf numFmtId="0" fontId="3" fillId="0" borderId="0" xfId="1927" applyFill="1" applyAlignment="1">
      <alignment horizontal="center" vertical="center"/>
    </xf>
    <xf numFmtId="0" fontId="3" fillId="0" borderId="0" xfId="1927" applyAlignment="1">
      <alignment horizontal="left" vertical="center"/>
    </xf>
    <xf numFmtId="0" fontId="95" fillId="0" borderId="8" xfId="1927" applyFont="1" applyFill="1" applyBorder="1" applyAlignment="1">
      <alignment vertical="center"/>
    </xf>
    <xf numFmtId="0" fontId="96" fillId="0" borderId="8" xfId="1927" applyFont="1" applyFill="1" applyBorder="1" applyAlignment="1">
      <alignment horizontal="center" vertical="center" wrapText="1"/>
    </xf>
    <xf numFmtId="0" fontId="96" fillId="0" borderId="8" xfId="1927" applyFont="1" applyFill="1" applyBorder="1" applyAlignment="1">
      <alignment horizontal="center" vertical="center"/>
    </xf>
    <xf numFmtId="0" fontId="96" fillId="0" borderId="8" xfId="1927" applyFont="1" applyFill="1" applyBorder="1" applyAlignment="1">
      <alignment horizontal="left" vertical="center" shrinkToFit="1"/>
    </xf>
    <xf numFmtId="0" fontId="95" fillId="0" borderId="8" xfId="1927" applyFont="1" applyFill="1" applyBorder="1" applyAlignment="1">
      <alignment horizontal="justify" vertical="center"/>
    </xf>
    <xf numFmtId="0" fontId="95" fillId="0" borderId="8" xfId="1927" applyFont="1" applyFill="1" applyBorder="1" applyAlignment="1">
      <alignment horizontal="center" vertical="center" wrapText="1"/>
    </xf>
    <xf numFmtId="0" fontId="95" fillId="0" borderId="8" xfId="1927" applyFont="1" applyFill="1" applyBorder="1" applyAlignment="1">
      <alignment horizontal="center" vertical="center"/>
    </xf>
    <xf numFmtId="0" fontId="95" fillId="0" borderId="8" xfId="1927" applyFont="1" applyFill="1" applyBorder="1" applyAlignment="1">
      <alignment horizontal="left" vertical="center" shrinkToFit="1"/>
    </xf>
    <xf numFmtId="0" fontId="5" fillId="0" borderId="0" xfId="1927" applyFont="1" applyAlignment="1">
      <alignment vertical="center"/>
    </xf>
    <xf numFmtId="0" fontId="5" fillId="0" borderId="0" xfId="1927" applyFont="1" applyBorder="1" applyAlignment="1">
      <alignment vertical="center"/>
    </xf>
    <xf numFmtId="0" fontId="5" fillId="0" borderId="0" xfId="1927" applyFont="1" applyFill="1" applyBorder="1" applyAlignment="1">
      <alignment vertical="center"/>
    </xf>
    <xf numFmtId="0" fontId="96" fillId="0" borderId="8" xfId="1927" applyFont="1" applyFill="1" applyBorder="1" applyAlignment="1">
      <alignment vertical="center"/>
    </xf>
    <xf numFmtId="0" fontId="96" fillId="0" borderId="8" xfId="1927" applyFont="1" applyFill="1" applyBorder="1" applyAlignment="1">
      <alignment horizontal="left" vertical="center"/>
    </xf>
    <xf numFmtId="0" fontId="3" fillId="0" borderId="0" xfId="1927" applyFont="1" applyAlignment="1">
      <alignment vertical="center"/>
    </xf>
    <xf numFmtId="0" fontId="3" fillId="0" borderId="0" xfId="1927" applyFont="1" applyBorder="1" applyAlignment="1">
      <alignment vertical="center"/>
    </xf>
    <xf numFmtId="0" fontId="3" fillId="0" borderId="0" xfId="1927" applyFont="1" applyFill="1" applyBorder="1" applyAlignment="1">
      <alignment vertical="center"/>
    </xf>
    <xf numFmtId="0" fontId="95" fillId="0" borderId="8" xfId="1927" applyFont="1" applyFill="1" applyBorder="1" applyAlignment="1">
      <alignment horizontal="left" vertical="center"/>
    </xf>
    <xf numFmtId="0" fontId="5" fillId="0" borderId="0" xfId="1927" applyFont="1" applyFill="1" applyAlignment="1">
      <alignment vertical="center" wrapText="1" shrinkToFit="1"/>
    </xf>
    <xf numFmtId="0" fontId="96" fillId="0" borderId="8" xfId="1927" applyFont="1" applyFill="1" applyBorder="1" applyAlignment="1">
      <alignment horizontal="left" vertical="center" wrapText="1"/>
    </xf>
    <xf numFmtId="0" fontId="97" fillId="0" borderId="0" xfId="1927" applyFont="1" applyFill="1" applyAlignment="1">
      <alignment horizontal="center" vertical="center" wrapText="1" shrinkToFit="1"/>
    </xf>
    <xf numFmtId="0" fontId="28" fillId="0" borderId="0" xfId="1754" applyFont="1" applyFill="1" applyBorder="1" applyAlignment="1">
      <alignment shrinkToFit="1"/>
    </xf>
    <xf numFmtId="0" fontId="28" fillId="0" borderId="0" xfId="1754" applyFont="1" applyFill="1" applyBorder="1" applyAlignment="1">
      <alignment horizontal="right" shrinkToFit="1"/>
    </xf>
    <xf numFmtId="0" fontId="98" fillId="70" borderId="0" xfId="1754" applyFont="1" applyFill="1" applyBorder="1" applyAlignment="1">
      <alignment horizontal="right" vertical="center"/>
    </xf>
    <xf numFmtId="0" fontId="99" fillId="70" borderId="0" xfId="1754" applyFont="1" applyFill="1" applyBorder="1" applyAlignment="1">
      <alignment vertical="center" wrapText="1"/>
    </xf>
    <xf numFmtId="0" fontId="3" fillId="0" borderId="0" xfId="1754" applyAlignment="1">
      <alignment vertical="center"/>
    </xf>
    <xf numFmtId="0" fontId="3" fillId="0" borderId="0" xfId="1754" applyBorder="1" applyAlignment="1">
      <alignment horizontal="center" vertical="center"/>
    </xf>
    <xf numFmtId="0" fontId="100" fillId="0" borderId="0" xfId="1754" applyFont="1" applyFill="1" applyBorder="1" applyAlignment="1">
      <alignment vertical="center"/>
    </xf>
    <xf numFmtId="0" fontId="3" fillId="0" borderId="0" xfId="1754" applyAlignment="1">
      <alignment horizontal="center" vertical="center"/>
    </xf>
    <xf numFmtId="0" fontId="5" fillId="0" borderId="0" xfId="1754" applyFont="1" applyAlignment="1">
      <alignment vertical="center"/>
    </xf>
    <xf numFmtId="0" fontId="97" fillId="0" borderId="8" xfId="1754" applyFont="1" applyBorder="1" applyAlignment="1">
      <alignment horizontal="center" vertical="center"/>
    </xf>
    <xf numFmtId="0" fontId="97" fillId="0" borderId="8" xfId="1754" applyFont="1" applyBorder="1" applyAlignment="1">
      <alignment vertical="center"/>
    </xf>
    <xf numFmtId="0" fontId="7" fillId="0" borderId="8" xfId="2745" applyFont="1" applyFill="1" applyBorder="1" applyAlignment="1">
      <alignment horizontal="center" vertical="center" wrapText="1"/>
    </xf>
    <xf numFmtId="0" fontId="98" fillId="70" borderId="8" xfId="1754" applyFont="1" applyFill="1" applyBorder="1" applyAlignment="1">
      <alignment horizontal="left" vertical="center" wrapText="1"/>
    </xf>
    <xf numFmtId="0" fontId="101" fillId="70" borderId="8" xfId="1754" applyFont="1" applyFill="1" applyBorder="1" applyAlignment="1">
      <alignment horizontal="left" vertical="center" wrapText="1"/>
    </xf>
    <xf numFmtId="0" fontId="97" fillId="0" borderId="0" xfId="1754" applyFont="1" applyFill="1" applyBorder="1" applyAlignment="1">
      <alignment horizontal="center" shrinkToFit="1"/>
    </xf>
    <xf numFmtId="0" fontId="97" fillId="0" borderId="8" xfId="1754" applyFont="1" applyFill="1" applyBorder="1" applyAlignment="1">
      <alignment horizontal="center" vertical="center" shrinkToFit="1"/>
    </xf>
    <xf numFmtId="0" fontId="3" fillId="0" borderId="0" xfId="1754"/>
    <xf numFmtId="0" fontId="3" fillId="0" borderId="0" xfId="1754" applyFont="1" applyFill="1" applyAlignment="1">
      <alignment vertical="center"/>
    </xf>
    <xf numFmtId="0" fontId="97" fillId="0" borderId="0" xfId="1754" applyFont="1"/>
    <xf numFmtId="0" fontId="28" fillId="0" borderId="0" xfId="1754" applyFont="1"/>
    <xf numFmtId="0" fontId="97" fillId="0" borderId="8" xfId="1754" applyFont="1" applyFill="1" applyBorder="1" applyAlignment="1">
      <alignment horizontal="center" vertical="center" wrapText="1" shrinkToFit="1"/>
    </xf>
    <xf numFmtId="0" fontId="98" fillId="70" borderId="21" xfId="1754" applyFont="1" applyFill="1" applyBorder="1" applyAlignment="1">
      <alignment horizontal="right" vertical="center"/>
    </xf>
    <xf numFmtId="0" fontId="28" fillId="0" borderId="21" xfId="1754" applyFont="1" applyFill="1" applyBorder="1" applyAlignment="1">
      <alignment shrinkToFit="1"/>
    </xf>
    <xf numFmtId="0" fontId="99" fillId="70" borderId="21" xfId="1754" applyFont="1" applyFill="1" applyBorder="1" applyAlignment="1">
      <alignment vertical="center" wrapText="1"/>
    </xf>
    <xf numFmtId="0" fontId="5" fillId="0" borderId="0" xfId="1754" applyFont="1"/>
    <xf numFmtId="177" fontId="52" fillId="0" borderId="15" xfId="1795" applyNumberFormat="1" applyFont="1" applyFill="1" applyBorder="1" applyAlignment="1">
      <alignment horizontal="center" vertical="center"/>
    </xf>
    <xf numFmtId="0" fontId="28" fillId="0" borderId="8" xfId="1795" applyFont="1" applyFill="1" applyBorder="1" applyAlignment="1">
      <alignment horizontal="left" vertical="center" shrinkToFit="1"/>
    </xf>
    <xf numFmtId="0" fontId="3" fillId="0" borderId="0" xfId="1754" applyFill="1"/>
    <xf numFmtId="0" fontId="97" fillId="0" borderId="15" xfId="1795" applyFont="1" applyFill="1" applyBorder="1" applyAlignment="1">
      <alignment horizontal="center" vertical="center" shrinkToFit="1"/>
    </xf>
    <xf numFmtId="0" fontId="97" fillId="0" borderId="8" xfId="1795" applyFont="1" applyFill="1" applyBorder="1" applyAlignment="1">
      <alignment horizontal="left" vertical="center" shrinkToFit="1"/>
    </xf>
    <xf numFmtId="0" fontId="3" fillId="0" borderId="0" xfId="1754" applyAlignment="1">
      <alignment horizontal="center"/>
    </xf>
    <xf numFmtId="0" fontId="3" fillId="0" borderId="0" xfId="1754" applyAlignment="1">
      <alignment shrinkToFit="1"/>
    </xf>
    <xf numFmtId="178" fontId="28" fillId="0" borderId="8" xfId="1754" applyNumberFormat="1" applyFont="1" applyBorder="1" applyAlignment="1">
      <alignment horizontal="center" vertical="center"/>
    </xf>
    <xf numFmtId="0" fontId="28" fillId="0" borderId="8" xfId="1754" applyFont="1" applyBorder="1" applyAlignment="1">
      <alignment horizontal="center" vertical="center"/>
    </xf>
    <xf numFmtId="178" fontId="97" fillId="0" borderId="8" xfId="1754" applyNumberFormat="1" applyFont="1" applyBorder="1" applyAlignment="1">
      <alignment horizontal="center" vertical="center"/>
    </xf>
    <xf numFmtId="178" fontId="52" fillId="0" borderId="15" xfId="1795" applyNumberFormat="1" applyFont="1" applyFill="1" applyBorder="1" applyAlignment="1">
      <alignment horizontal="center" vertical="center" shrinkToFit="1"/>
    </xf>
    <xf numFmtId="178" fontId="91" fillId="0" borderId="15" xfId="1795" applyNumberFormat="1" applyFont="1" applyFill="1" applyBorder="1" applyAlignment="1">
      <alignment horizontal="center" vertical="center" shrinkToFit="1"/>
    </xf>
    <xf numFmtId="0" fontId="28" fillId="0" borderId="8" xfId="2747" applyFont="1" applyFill="1" applyBorder="1" applyAlignment="1">
      <alignment horizontal="center" vertical="center"/>
    </xf>
    <xf numFmtId="180" fontId="96" fillId="0" borderId="8" xfId="1927" applyNumberFormat="1" applyFont="1" applyFill="1" applyBorder="1" applyAlignment="1">
      <alignment horizontal="center" vertical="center" wrapText="1"/>
    </xf>
    <xf numFmtId="180" fontId="95" fillId="0" borderId="8" xfId="1927" applyNumberFormat="1" applyFont="1" applyFill="1" applyBorder="1" applyAlignment="1">
      <alignment horizontal="center" vertical="center"/>
    </xf>
    <xf numFmtId="180" fontId="96" fillId="0" borderId="8" xfId="1927" applyNumberFormat="1" applyFont="1" applyFill="1" applyBorder="1" applyAlignment="1">
      <alignment horizontal="center" vertical="center"/>
    </xf>
    <xf numFmtId="177" fontId="96" fillId="0" borderId="8" xfId="1927" applyNumberFormat="1" applyFont="1" applyFill="1" applyBorder="1" applyAlignment="1">
      <alignment horizontal="center" vertical="center"/>
    </xf>
    <xf numFmtId="177" fontId="95" fillId="0" borderId="8" xfId="1927" applyNumberFormat="1" applyFont="1" applyFill="1" applyBorder="1" applyAlignment="1">
      <alignment horizontal="center" vertical="center"/>
    </xf>
    <xf numFmtId="0" fontId="6" fillId="0" borderId="0" xfId="1981" applyFont="1" applyFill="1" applyAlignment="1"/>
    <xf numFmtId="0" fontId="3" fillId="0" borderId="0" xfId="1754" applyAlignment="1">
      <alignment horizontal="left"/>
    </xf>
    <xf numFmtId="0" fontId="3" fillId="0" borderId="0" xfId="1754"/>
    <xf numFmtId="0" fontId="7" fillId="0" borderId="8" xfId="1754" applyNumberFormat="1" applyFont="1" applyFill="1" applyBorder="1" applyAlignment="1" applyProtection="1">
      <alignment vertical="center"/>
    </xf>
    <xf numFmtId="0" fontId="3" fillId="0" borderId="0" xfId="1754"/>
    <xf numFmtId="0" fontId="28" fillId="0" borderId="0" xfId="1754" applyFont="1" applyFill="1" applyBorder="1" applyAlignment="1">
      <alignment shrinkToFit="1"/>
    </xf>
    <xf numFmtId="0" fontId="3" fillId="0" borderId="0" xfId="1754" applyAlignment="1">
      <alignment vertical="center"/>
    </xf>
    <xf numFmtId="0" fontId="97" fillId="0" borderId="0" xfId="1754" applyFont="1" applyFill="1" applyBorder="1" applyAlignment="1">
      <alignment horizontal="center" shrinkToFit="1"/>
    </xf>
    <xf numFmtId="0" fontId="3" fillId="0" borderId="0" xfId="1754"/>
    <xf numFmtId="0" fontId="97" fillId="0" borderId="0" xfId="1754" applyFont="1"/>
    <xf numFmtId="0" fontId="28" fillId="0" borderId="0" xfId="1754" applyFont="1"/>
    <xf numFmtId="0" fontId="5" fillId="0" borderId="0" xfId="1754" applyFont="1"/>
    <xf numFmtId="0" fontId="97" fillId="0" borderId="8" xfId="1754" applyFont="1" applyFill="1" applyBorder="1" applyAlignment="1">
      <alignment horizontal="center" vertical="center" shrinkToFit="1"/>
    </xf>
    <xf numFmtId="0" fontId="28" fillId="0" borderId="8" xfId="1754" applyFont="1" applyFill="1" applyBorder="1" applyAlignment="1">
      <alignment vertical="center"/>
    </xf>
    <xf numFmtId="0" fontId="97" fillId="0" borderId="8" xfId="1754" applyFont="1" applyFill="1" applyBorder="1" applyAlignment="1">
      <alignment vertical="center"/>
    </xf>
    <xf numFmtId="0" fontId="97" fillId="0" borderId="8" xfId="1754" applyFont="1" applyFill="1" applyBorder="1" applyAlignment="1">
      <alignment horizontal="center" vertical="center" wrapText="1" shrinkToFit="1"/>
    </xf>
    <xf numFmtId="0" fontId="98" fillId="70" borderId="21" xfId="1754" applyFont="1" applyFill="1" applyBorder="1" applyAlignment="1">
      <alignment horizontal="right" vertical="center"/>
    </xf>
    <xf numFmtId="0" fontId="28" fillId="0" borderId="21" xfId="1754" applyFont="1" applyFill="1" applyBorder="1" applyAlignment="1">
      <alignment shrinkToFit="1"/>
    </xf>
    <xf numFmtId="0" fontId="99" fillId="70" borderId="21" xfId="1754" applyFont="1" applyFill="1" applyBorder="1" applyAlignment="1">
      <alignment vertical="center" wrapText="1"/>
    </xf>
    <xf numFmtId="0" fontId="97" fillId="0" borderId="8" xfId="1754" applyFont="1" applyBorder="1" applyAlignment="1">
      <alignment horizontal="left" vertical="center"/>
    </xf>
    <xf numFmtId="178" fontId="97" fillId="0" borderId="8" xfId="1754" applyNumberFormat="1" applyFont="1" applyBorder="1" applyAlignment="1">
      <alignment horizontal="left" vertical="center"/>
    </xf>
    <xf numFmtId="178" fontId="28" fillId="0" borderId="8" xfId="1754" applyNumberFormat="1" applyFont="1" applyBorder="1" applyAlignment="1">
      <alignment horizontal="left" vertical="center"/>
    </xf>
    <xf numFmtId="178" fontId="28" fillId="0" borderId="8" xfId="1754" applyNumberFormat="1" applyFont="1" applyBorder="1" applyAlignment="1">
      <alignment horizontal="left" vertical="center" wrapText="1"/>
    </xf>
    <xf numFmtId="177" fontId="7" fillId="0" borderId="8" xfId="2746" applyNumberFormat="1" applyFont="1" applyFill="1" applyBorder="1" applyAlignment="1">
      <alignment horizontal="center" vertical="center"/>
    </xf>
    <xf numFmtId="177" fontId="104" fillId="0" borderId="8" xfId="2746" applyNumberFormat="1" applyFont="1" applyFill="1" applyBorder="1" applyAlignment="1" applyProtection="1">
      <alignment horizontal="center" vertical="center"/>
      <protection locked="0"/>
    </xf>
    <xf numFmtId="178" fontId="104" fillId="0" borderId="8" xfId="2746" applyNumberFormat="1" applyFont="1" applyFill="1" applyBorder="1" applyAlignment="1" applyProtection="1">
      <alignment horizontal="center" vertical="center" wrapText="1"/>
      <protection locked="0"/>
    </xf>
    <xf numFmtId="178" fontId="7" fillId="0" borderId="8" xfId="2746" applyNumberFormat="1" applyFont="1" applyFill="1" applyBorder="1" applyAlignment="1" applyProtection="1">
      <alignment horizontal="center" vertical="center" wrapText="1"/>
      <protection locked="0"/>
    </xf>
    <xf numFmtId="177" fontId="106" fillId="0" borderId="8" xfId="2746" applyNumberFormat="1" applyFont="1" applyFill="1" applyBorder="1" applyAlignment="1" applyProtection="1">
      <alignment horizontal="center" vertical="center"/>
      <protection locked="0"/>
    </xf>
    <xf numFmtId="177" fontId="105" fillId="0" borderId="8" xfId="2746" applyNumberFormat="1" applyFont="1" applyFill="1" applyBorder="1" applyAlignment="1">
      <alignment horizontal="center" vertical="center"/>
    </xf>
    <xf numFmtId="0" fontId="7" fillId="0" borderId="8" xfId="1754" applyFont="1" applyBorder="1" applyAlignment="1">
      <alignment horizontal="center" vertical="center"/>
    </xf>
    <xf numFmtId="0" fontId="104" fillId="0" borderId="8" xfId="1754" applyFont="1" applyFill="1" applyBorder="1" applyAlignment="1">
      <alignment horizontal="center" vertical="center"/>
    </xf>
    <xf numFmtId="177" fontId="106" fillId="0" borderId="8" xfId="2746" applyNumberFormat="1" applyFont="1" applyFill="1" applyBorder="1" applyAlignment="1" applyProtection="1">
      <alignment horizontal="center" vertical="center" wrapText="1"/>
      <protection locked="0"/>
    </xf>
    <xf numFmtId="0" fontId="104" fillId="0" borderId="8" xfId="1754" applyFont="1" applyBorder="1" applyAlignment="1">
      <alignment horizontal="center" vertical="center"/>
    </xf>
    <xf numFmtId="0" fontId="7" fillId="0" borderId="8" xfId="1754" applyFont="1" applyFill="1" applyBorder="1" applyAlignment="1">
      <alignment horizontal="center" vertical="center"/>
    </xf>
    <xf numFmtId="0" fontId="7" fillId="0" borderId="0" xfId="1754" applyFont="1"/>
    <xf numFmtId="0" fontId="7" fillId="0" borderId="8" xfId="1754" applyFont="1" applyBorder="1"/>
    <xf numFmtId="177" fontId="7" fillId="0" borderId="8" xfId="1754" applyNumberFormat="1" applyFont="1" applyFill="1" applyBorder="1" applyAlignment="1">
      <alignment horizontal="center" vertical="center"/>
    </xf>
    <xf numFmtId="178" fontId="7" fillId="0" borderId="8" xfId="1754" applyNumberFormat="1" applyFont="1" applyFill="1" applyBorder="1" applyAlignment="1">
      <alignment horizontal="center" vertical="center"/>
    </xf>
    <xf numFmtId="0" fontId="28" fillId="0" borderId="8" xfId="1754" applyFont="1" applyFill="1" applyBorder="1" applyAlignment="1">
      <alignment horizontal="left" vertical="center"/>
    </xf>
    <xf numFmtId="178" fontId="28" fillId="0" borderId="8" xfId="1754" applyNumberFormat="1" applyFont="1" applyBorder="1" applyAlignment="1">
      <alignment vertical="center" wrapText="1"/>
    </xf>
    <xf numFmtId="0" fontId="3" fillId="0" borderId="0" xfId="1754"/>
    <xf numFmtId="0" fontId="6" fillId="0" borderId="0" xfId="1981" applyFill="1" applyBorder="1"/>
    <xf numFmtId="0" fontId="6" fillId="0" borderId="0" xfId="1981" applyFill="1"/>
    <xf numFmtId="0" fontId="8" fillId="0" borderId="0" xfId="1981" applyFont="1" applyFill="1"/>
    <xf numFmtId="0" fontId="28" fillId="0" borderId="0" xfId="1754" applyFont="1" applyFill="1" applyBorder="1" applyAlignment="1">
      <alignment shrinkToFit="1"/>
    </xf>
    <xf numFmtId="0" fontId="3" fillId="0" borderId="0" xfId="1754" applyAlignment="1">
      <alignment vertical="center"/>
    </xf>
    <xf numFmtId="0" fontId="3" fillId="0" borderId="0" xfId="1754" applyBorder="1" applyAlignment="1">
      <alignment horizontal="center" vertical="center"/>
    </xf>
    <xf numFmtId="0" fontId="97" fillId="0" borderId="0" xfId="1754" applyFont="1" applyFill="1" applyBorder="1" applyAlignment="1">
      <alignment horizontal="center" shrinkToFit="1"/>
    </xf>
    <xf numFmtId="0" fontId="3" fillId="0" borderId="0" xfId="1754"/>
    <xf numFmtId="0" fontId="5" fillId="0" borderId="0" xfId="1754" applyFont="1"/>
    <xf numFmtId="0" fontId="3" fillId="0" borderId="0" xfId="1754" applyFill="1"/>
    <xf numFmtId="0" fontId="97" fillId="0" borderId="8" xfId="1754" applyFont="1" applyFill="1" applyBorder="1" applyAlignment="1">
      <alignment horizontal="center" vertical="center" shrinkToFit="1"/>
    </xf>
    <xf numFmtId="0" fontId="97" fillId="0" borderId="8" xfId="1754" applyFont="1" applyFill="1" applyBorder="1" applyAlignment="1">
      <alignment horizontal="center" vertical="center" wrapText="1" shrinkToFit="1"/>
    </xf>
    <xf numFmtId="0" fontId="98" fillId="70" borderId="21" xfId="1754" applyFont="1" applyFill="1" applyBorder="1" applyAlignment="1">
      <alignment horizontal="right" vertical="center"/>
    </xf>
    <xf numFmtId="0" fontId="28" fillId="0" borderId="21" xfId="1754" applyFont="1" applyFill="1" applyBorder="1" applyAlignment="1">
      <alignment shrinkToFit="1"/>
    </xf>
    <xf numFmtId="0" fontId="99" fillId="70" borderId="21" xfId="1754" applyFont="1" applyFill="1" applyBorder="1" applyAlignment="1">
      <alignment vertical="center" wrapText="1"/>
    </xf>
    <xf numFmtId="0" fontId="100" fillId="0" borderId="0" xfId="1754" applyFont="1" applyFill="1" applyBorder="1" applyAlignment="1">
      <alignment vertical="center"/>
    </xf>
    <xf numFmtId="0" fontId="3" fillId="0" borderId="8" xfId="1754" applyBorder="1" applyAlignment="1">
      <alignment horizontal="center" vertical="center"/>
    </xf>
    <xf numFmtId="177" fontId="52" fillId="0" borderId="15" xfId="1795" applyNumberFormat="1" applyFont="1" applyFill="1" applyBorder="1" applyAlignment="1">
      <alignment horizontal="center" vertical="center"/>
    </xf>
    <xf numFmtId="0" fontId="28" fillId="0" borderId="8" xfId="1795" applyFont="1" applyFill="1" applyBorder="1" applyAlignment="1">
      <alignment horizontal="left" vertical="center" shrinkToFit="1"/>
    </xf>
    <xf numFmtId="0" fontId="28" fillId="0" borderId="15" xfId="1795" applyFont="1" applyFill="1" applyBorder="1" applyAlignment="1">
      <alignment horizontal="center" vertical="center" shrinkToFit="1"/>
    </xf>
    <xf numFmtId="0" fontId="97" fillId="0" borderId="8" xfId="1795" applyFont="1" applyFill="1" applyBorder="1" applyAlignment="1">
      <alignment horizontal="left" vertical="center" shrinkToFit="1"/>
    </xf>
    <xf numFmtId="1" fontId="104" fillId="0" borderId="8" xfId="2746" applyNumberFormat="1" applyFont="1" applyFill="1" applyBorder="1" applyAlignment="1">
      <alignment horizontal="center" vertical="center"/>
    </xf>
    <xf numFmtId="1" fontId="105" fillId="71" borderId="8" xfId="2746" applyNumberFormat="1" applyFont="1" applyFill="1" applyBorder="1" applyAlignment="1">
      <alignment horizontal="center" vertical="center"/>
    </xf>
    <xf numFmtId="178" fontId="84" fillId="0" borderId="15" xfId="1795" applyNumberFormat="1" applyFont="1" applyFill="1" applyBorder="1" applyAlignment="1">
      <alignment horizontal="center" vertical="center" shrinkToFit="1"/>
    </xf>
    <xf numFmtId="0" fontId="7" fillId="0" borderId="8" xfId="1754" applyFont="1" applyBorder="1" applyAlignment="1">
      <alignment horizontal="center" vertical="center"/>
    </xf>
    <xf numFmtId="177" fontId="84" fillId="0" borderId="15" xfId="1795" applyNumberFormat="1" applyFont="1" applyFill="1" applyBorder="1" applyAlignment="1">
      <alignment horizontal="center" vertical="center"/>
    </xf>
    <xf numFmtId="0" fontId="7" fillId="0" borderId="15" xfId="1795" applyFont="1" applyFill="1" applyBorder="1" applyAlignment="1">
      <alignment horizontal="center" vertical="center" shrinkToFit="1"/>
    </xf>
    <xf numFmtId="0" fontId="7" fillId="0" borderId="8" xfId="1754" applyFont="1" applyFill="1" applyBorder="1" applyAlignment="1">
      <alignment horizontal="center" vertical="center"/>
    </xf>
    <xf numFmtId="178" fontId="104" fillId="0" borderId="8" xfId="2746" applyNumberFormat="1" applyFont="1" applyFill="1" applyBorder="1" applyAlignment="1">
      <alignment horizontal="center" vertical="center"/>
    </xf>
    <xf numFmtId="178" fontId="7" fillId="0" borderId="8" xfId="2746" applyNumberFormat="1" applyFont="1" applyFill="1" applyBorder="1" applyAlignment="1">
      <alignment horizontal="center" vertical="center"/>
    </xf>
    <xf numFmtId="207" fontId="84" fillId="0" borderId="15" xfId="1795" applyNumberFormat="1" applyFont="1" applyFill="1" applyBorder="1" applyAlignment="1">
      <alignment horizontal="center" vertical="center" shrinkToFit="1"/>
    </xf>
    <xf numFmtId="1" fontId="105" fillId="71" borderId="15" xfId="2746" applyNumberFormat="1" applyFont="1" applyFill="1" applyBorder="1" applyAlignment="1">
      <alignment horizontal="center" vertical="center"/>
    </xf>
    <xf numFmtId="178" fontId="107" fillId="0" borderId="15" xfId="1795" applyNumberFormat="1" applyFont="1" applyFill="1" applyBorder="1" applyAlignment="1">
      <alignment horizontal="center" vertical="center" shrinkToFit="1"/>
    </xf>
    <xf numFmtId="0" fontId="3" fillId="0" borderId="0" xfId="1754"/>
    <xf numFmtId="0" fontId="6" fillId="0" borderId="0" xfId="1981" applyFill="1" applyBorder="1"/>
    <xf numFmtId="180" fontId="6" fillId="0" borderId="0" xfId="1981" applyNumberFormat="1" applyFill="1" applyBorder="1"/>
    <xf numFmtId="9" fontId="6" fillId="0" borderId="0" xfId="1981" applyNumberFormat="1" applyFill="1" applyBorder="1"/>
    <xf numFmtId="0" fontId="8" fillId="0" borderId="0" xfId="1981" applyFont="1" applyFill="1"/>
    <xf numFmtId="0" fontId="28" fillId="0" borderId="0" xfId="1754" applyFont="1" applyFill="1" applyBorder="1" applyAlignment="1">
      <alignment shrinkToFit="1"/>
    </xf>
    <xf numFmtId="0" fontId="28" fillId="0" borderId="0" xfId="1754" applyFont="1" applyFill="1" applyBorder="1" applyAlignment="1">
      <alignment horizontal="right" shrinkToFit="1"/>
    </xf>
    <xf numFmtId="0" fontId="98" fillId="70" borderId="0" xfId="1754" applyFont="1" applyFill="1" applyBorder="1" applyAlignment="1">
      <alignment horizontal="right" vertical="center"/>
    </xf>
    <xf numFmtId="0" fontId="3" fillId="0" borderId="0" xfId="1754" applyAlignment="1">
      <alignment vertical="center"/>
    </xf>
    <xf numFmtId="0" fontId="3" fillId="0" borderId="0" xfId="1754" applyBorder="1" applyAlignment="1">
      <alignment horizontal="center" vertical="center"/>
    </xf>
    <xf numFmtId="0" fontId="7" fillId="0" borderId="0" xfId="1981" applyFont="1" applyFill="1"/>
    <xf numFmtId="0" fontId="6" fillId="0" borderId="0" xfId="1981" applyFont="1" applyFill="1" applyBorder="1" applyAlignment="1"/>
    <xf numFmtId="177" fontId="103" fillId="0" borderId="8" xfId="1981" applyNumberFormat="1" applyFont="1" applyFill="1" applyBorder="1" applyAlignment="1">
      <alignment horizontal="center" vertical="center"/>
    </xf>
    <xf numFmtId="0" fontId="103" fillId="0" borderId="8" xfId="1981" applyFont="1" applyFill="1" applyBorder="1" applyAlignment="1">
      <alignment horizontal="left" vertical="center"/>
    </xf>
    <xf numFmtId="177" fontId="4" fillId="0" borderId="8" xfId="1981" applyNumberFormat="1" applyFont="1" applyFill="1" applyBorder="1" applyAlignment="1">
      <alignment horizontal="center" vertical="center"/>
    </xf>
    <xf numFmtId="0" fontId="4" fillId="0" borderId="8" xfId="1981" applyFont="1" applyFill="1" applyBorder="1" applyAlignment="1">
      <alignment horizontal="left" vertical="center"/>
    </xf>
    <xf numFmtId="178" fontId="103" fillId="0" borderId="8" xfId="1981" applyNumberFormat="1" applyFont="1" applyFill="1" applyBorder="1" applyAlignment="1">
      <alignment horizontal="center" vertical="center"/>
    </xf>
    <xf numFmtId="0" fontId="103" fillId="0" borderId="8" xfId="1981" applyFont="1" applyFill="1" applyBorder="1" applyAlignment="1">
      <alignment horizontal="center" vertical="center" wrapText="1"/>
    </xf>
    <xf numFmtId="0" fontId="103" fillId="0" borderId="8" xfId="1981" applyFont="1" applyFill="1" applyBorder="1" applyAlignment="1">
      <alignment horizontal="center" vertical="center"/>
    </xf>
    <xf numFmtId="0" fontId="99" fillId="70" borderId="0" xfId="1754" applyFont="1" applyFill="1" applyBorder="1" applyAlignment="1">
      <alignment vertical="center"/>
    </xf>
    <xf numFmtId="178" fontId="4" fillId="0" borderId="8" xfId="1981" applyNumberFormat="1" applyFont="1" applyFill="1" applyBorder="1" applyAlignment="1">
      <alignment horizontal="center" vertical="center"/>
    </xf>
    <xf numFmtId="0" fontId="6" fillId="0" borderId="0" xfId="1981" applyFont="1" applyFill="1"/>
    <xf numFmtId="0" fontId="3" fillId="0" borderId="0" xfId="1754"/>
    <xf numFmtId="0" fontId="28" fillId="0" borderId="0" xfId="1754" applyFont="1" applyFill="1" applyBorder="1" applyAlignment="1">
      <alignment shrinkToFit="1"/>
    </xf>
    <xf numFmtId="0" fontId="97" fillId="0" borderId="0" xfId="1754" applyFont="1" applyFill="1" applyBorder="1" applyAlignment="1">
      <alignment horizontal="center" shrinkToFit="1"/>
    </xf>
    <xf numFmtId="0" fontId="3" fillId="0" borderId="0" xfId="1754"/>
    <xf numFmtId="0" fontId="5" fillId="0" borderId="0" xfId="1754" applyFont="1"/>
    <xf numFmtId="0" fontId="28" fillId="0" borderId="0" xfId="1754" applyFont="1" applyFill="1" applyBorder="1" applyAlignment="1">
      <alignment horizontal="left" shrinkToFit="1"/>
    </xf>
    <xf numFmtId="0" fontId="98" fillId="0" borderId="0" xfId="1754" applyFont="1" applyFill="1" applyBorder="1" applyAlignment="1">
      <alignment horizontal="right" vertical="center"/>
    </xf>
    <xf numFmtId="0" fontId="99" fillId="0" borderId="0" xfId="1754" applyFont="1" applyFill="1" applyBorder="1" applyAlignment="1">
      <alignment horizontal="center" vertical="center" wrapText="1"/>
    </xf>
    <xf numFmtId="180" fontId="28" fillId="0" borderId="8" xfId="1754" applyNumberFormat="1" applyFont="1" applyFill="1" applyBorder="1" applyAlignment="1" applyProtection="1">
      <alignment horizontal="center" vertical="center"/>
    </xf>
    <xf numFmtId="180" fontId="97" fillId="0" borderId="8" xfId="1754" applyNumberFormat="1" applyFont="1" applyFill="1" applyBorder="1" applyAlignment="1" applyProtection="1">
      <alignment horizontal="center" vertical="center"/>
    </xf>
    <xf numFmtId="178" fontId="5" fillId="0" borderId="8" xfId="1754" applyNumberFormat="1" applyFont="1" applyBorder="1" applyAlignment="1">
      <alignment horizontal="center" vertical="center"/>
    </xf>
    <xf numFmtId="0" fontId="97" fillId="0" borderId="8" xfId="1754" applyFont="1" applyFill="1" applyBorder="1" applyAlignment="1">
      <alignment horizontal="center" vertical="center" shrinkToFit="1"/>
    </xf>
    <xf numFmtId="0" fontId="97" fillId="0" borderId="8" xfId="1754" applyFont="1" applyFill="1" applyBorder="1" applyAlignment="1">
      <alignment horizontal="center" vertical="center" wrapText="1" shrinkToFit="1"/>
    </xf>
    <xf numFmtId="0" fontId="100" fillId="0" borderId="0" xfId="1754" applyFont="1" applyFill="1" applyBorder="1" applyAlignment="1">
      <alignment vertical="center"/>
    </xf>
    <xf numFmtId="0" fontId="5" fillId="0" borderId="8" xfId="1754" applyFont="1" applyBorder="1" applyAlignment="1">
      <alignment horizontal="center" vertical="center"/>
    </xf>
    <xf numFmtId="0" fontId="28" fillId="0" borderId="0" xfId="1754" applyFont="1" applyFill="1" applyBorder="1" applyAlignment="1">
      <alignment horizontal="center" vertical="center" shrinkToFit="1"/>
    </xf>
    <xf numFmtId="180" fontId="28" fillId="0" borderId="8" xfId="1754" applyNumberFormat="1" applyFont="1" applyFill="1" applyBorder="1" applyAlignment="1" applyProtection="1">
      <alignment horizontal="left" vertical="center"/>
    </xf>
    <xf numFmtId="180" fontId="97" fillId="0" borderId="8" xfId="1754" applyNumberFormat="1" applyFont="1" applyFill="1" applyBorder="1" applyAlignment="1" applyProtection="1">
      <alignment horizontal="left" vertical="center"/>
    </xf>
    <xf numFmtId="0" fontId="102" fillId="0" borderId="0" xfId="1754" applyFont="1" applyFill="1" applyBorder="1" applyAlignment="1">
      <alignment horizontal="center"/>
    </xf>
    <xf numFmtId="0" fontId="99" fillId="0" borderId="0" xfId="1754" applyFont="1" applyFill="1" applyBorder="1" applyAlignment="1">
      <alignment vertical="center" wrapText="1"/>
    </xf>
    <xf numFmtId="180" fontId="5" fillId="0" borderId="8" xfId="1754" applyNumberFormat="1" applyFont="1" applyBorder="1" applyAlignment="1">
      <alignment horizontal="center" vertical="center"/>
    </xf>
    <xf numFmtId="178" fontId="3" fillId="0" borderId="8" xfId="1754" applyNumberFormat="1" applyFont="1" applyBorder="1" applyAlignment="1">
      <alignment horizontal="center" vertical="center"/>
    </xf>
    <xf numFmtId="0" fontId="3" fillId="0" borderId="8" xfId="1754" applyFont="1" applyBorder="1" applyAlignment="1">
      <alignment horizontal="center" vertical="center"/>
    </xf>
    <xf numFmtId="0" fontId="100" fillId="0" borderId="0" xfId="1754" applyFont="1" applyFill="1" applyBorder="1" applyAlignment="1">
      <alignment horizontal="left" vertical="center"/>
    </xf>
    <xf numFmtId="0" fontId="3" fillId="0" borderId="0" xfId="1754"/>
    <xf numFmtId="0" fontId="28" fillId="0" borderId="0" xfId="1754" applyFont="1" applyFill="1" applyBorder="1" applyAlignment="1">
      <alignment shrinkToFit="1"/>
    </xf>
    <xf numFmtId="0" fontId="97" fillId="0" borderId="0" xfId="1754" applyFont="1" applyFill="1" applyBorder="1" applyAlignment="1">
      <alignment horizontal="center" shrinkToFit="1"/>
    </xf>
    <xf numFmtId="0" fontId="3" fillId="0" borderId="0" xfId="1754"/>
    <xf numFmtId="0" fontId="5" fillId="0" borderId="0" xfId="1754" applyFont="1"/>
    <xf numFmtId="0" fontId="28" fillId="0" borderId="0" xfId="1754" applyFont="1" applyFill="1" applyBorder="1" applyAlignment="1">
      <alignment horizontal="left" shrinkToFit="1"/>
    </xf>
    <xf numFmtId="0" fontId="98" fillId="0" borderId="0" xfId="1754" applyFont="1" applyFill="1" applyBorder="1" applyAlignment="1">
      <alignment horizontal="right" vertical="center"/>
    </xf>
    <xf numFmtId="0" fontId="99" fillId="0" borderId="0" xfId="1754" applyFont="1" applyFill="1" applyBorder="1" applyAlignment="1">
      <alignment horizontal="center" vertical="center" wrapText="1"/>
    </xf>
    <xf numFmtId="0" fontId="97" fillId="0" borderId="8" xfId="1754" applyFont="1" applyFill="1" applyBorder="1" applyAlignment="1">
      <alignment horizontal="center" vertical="center" shrinkToFit="1"/>
    </xf>
    <xf numFmtId="0" fontId="28" fillId="0" borderId="8" xfId="1754" applyFont="1" applyFill="1" applyBorder="1" applyAlignment="1">
      <alignment horizontal="center" vertical="center"/>
    </xf>
    <xf numFmtId="0" fontId="97" fillId="0" borderId="8" xfId="1754" applyFont="1" applyFill="1" applyBorder="1" applyAlignment="1">
      <alignment horizontal="center" vertical="center"/>
    </xf>
    <xf numFmtId="0" fontId="97" fillId="0" borderId="8" xfId="1754" applyFont="1" applyFill="1" applyBorder="1" applyAlignment="1">
      <alignment horizontal="center" vertical="center" wrapText="1" shrinkToFit="1"/>
    </xf>
    <xf numFmtId="178" fontId="28" fillId="0" borderId="8" xfId="1754" applyNumberFormat="1" applyFont="1" applyFill="1" applyBorder="1" applyAlignment="1">
      <alignment horizontal="center" vertical="center"/>
    </xf>
    <xf numFmtId="0" fontId="100" fillId="0" borderId="0" xfId="1754" applyFont="1" applyFill="1" applyBorder="1" applyAlignment="1">
      <alignment vertical="center"/>
    </xf>
    <xf numFmtId="0" fontId="28" fillId="0" borderId="0" xfId="1754" applyFont="1" applyFill="1" applyBorder="1" applyAlignment="1">
      <alignment horizontal="center" vertical="center" shrinkToFit="1"/>
    </xf>
    <xf numFmtId="178" fontId="28" fillId="0" borderId="8" xfId="1754" applyNumberFormat="1" applyFont="1" applyBorder="1" applyAlignment="1">
      <alignment horizontal="center" vertical="center"/>
    </xf>
    <xf numFmtId="0" fontId="28" fillId="0" borderId="8" xfId="1754" applyFont="1" applyBorder="1" applyAlignment="1">
      <alignment horizontal="left" vertical="center" shrinkToFit="1"/>
    </xf>
    <xf numFmtId="178" fontId="97" fillId="0" borderId="8" xfId="1754" applyNumberFormat="1" applyFont="1" applyBorder="1" applyAlignment="1">
      <alignment horizontal="center" vertical="center"/>
    </xf>
    <xf numFmtId="3" fontId="97" fillId="0" borderId="8" xfId="1754" applyNumberFormat="1" applyFont="1" applyFill="1" applyBorder="1" applyAlignment="1" applyProtection="1">
      <alignment horizontal="left" vertical="center" shrinkToFit="1"/>
    </xf>
    <xf numFmtId="0" fontId="28" fillId="0" borderId="8" xfId="1754" applyFont="1" applyBorder="1" applyAlignment="1">
      <alignment vertical="center" shrinkToFit="1"/>
    </xf>
    <xf numFmtId="3" fontId="28" fillId="0" borderId="8" xfId="1754" applyNumberFormat="1" applyFont="1" applyFill="1" applyBorder="1" applyAlignment="1" applyProtection="1">
      <alignment vertical="center" shrinkToFit="1"/>
    </xf>
    <xf numFmtId="3" fontId="97" fillId="0" borderId="8" xfId="1754" applyNumberFormat="1" applyFont="1" applyFill="1" applyBorder="1" applyAlignment="1" applyProtection="1">
      <alignment vertical="center" shrinkToFit="1"/>
    </xf>
    <xf numFmtId="3" fontId="28" fillId="0" borderId="8" xfId="1754" applyNumberFormat="1" applyFont="1" applyFill="1" applyBorder="1" applyAlignment="1" applyProtection="1">
      <alignment horizontal="left" vertical="center" shrinkToFit="1"/>
    </xf>
    <xf numFmtId="0" fontId="97" fillId="0" borderId="8" xfId="1754" applyFont="1" applyBorder="1" applyAlignment="1">
      <alignment vertical="center" shrinkToFit="1"/>
    </xf>
    <xf numFmtId="0" fontId="99" fillId="0" borderId="0" xfId="1754" applyFont="1" applyFill="1" applyBorder="1" applyAlignment="1">
      <alignment vertical="center" shrinkToFit="1"/>
    </xf>
    <xf numFmtId="0" fontId="100" fillId="0" borderId="0" xfId="1754" applyFont="1" applyFill="1" applyBorder="1" applyAlignment="1">
      <alignment horizontal="center" vertical="center"/>
    </xf>
    <xf numFmtId="180" fontId="97" fillId="0" borderId="8" xfId="1754" applyNumberFormat="1" applyFont="1" applyBorder="1" applyAlignment="1">
      <alignment horizontal="center" vertical="center"/>
    </xf>
    <xf numFmtId="180" fontId="104" fillId="71" borderId="8" xfId="1754" applyNumberFormat="1" applyFont="1" applyFill="1" applyBorder="1" applyAlignment="1" applyProtection="1">
      <alignment horizontal="center" vertical="center"/>
    </xf>
    <xf numFmtId="3" fontId="28" fillId="0" borderId="8" xfId="2751" applyNumberFormat="1" applyFont="1" applyFill="1" applyBorder="1" applyAlignment="1" applyProtection="1">
      <alignment vertical="center"/>
    </xf>
    <xf numFmtId="0" fontId="28" fillId="0" borderId="8" xfId="2751" applyFont="1" applyBorder="1" applyAlignment="1">
      <alignment horizontal="left" vertical="center"/>
    </xf>
    <xf numFmtId="3" fontId="28" fillId="0" borderId="8" xfId="2755" applyNumberFormat="1" applyFont="1" applyFill="1" applyBorder="1" applyAlignment="1" applyProtection="1">
      <alignment vertical="center"/>
    </xf>
    <xf numFmtId="3" fontId="28" fillId="0" borderId="8" xfId="1754" applyNumberFormat="1" applyFont="1" applyFill="1" applyBorder="1" applyAlignment="1" applyProtection="1">
      <alignment horizontal="center" vertical="center"/>
    </xf>
    <xf numFmtId="3" fontId="97" fillId="0" borderId="8" xfId="1754" applyNumberFormat="1" applyFont="1" applyFill="1" applyBorder="1" applyAlignment="1" applyProtection="1">
      <alignment horizontal="center" vertical="center"/>
    </xf>
    <xf numFmtId="0" fontId="3" fillId="0" borderId="8" xfId="1754" applyFill="1" applyBorder="1" applyAlignment="1">
      <alignment horizontal="center" vertical="center"/>
    </xf>
    <xf numFmtId="0" fontId="5" fillId="0" borderId="8" xfId="1754" applyFont="1" applyFill="1" applyBorder="1" applyAlignment="1">
      <alignment horizontal="center" vertical="center"/>
    </xf>
    <xf numFmtId="180" fontId="28" fillId="0" borderId="8" xfId="1754" applyNumberFormat="1" applyFont="1" applyBorder="1" applyAlignment="1">
      <alignment horizontal="center" vertical="center"/>
    </xf>
    <xf numFmtId="180" fontId="7" fillId="71" borderId="8" xfId="1754" applyNumberFormat="1" applyFont="1" applyFill="1" applyBorder="1" applyAlignment="1" applyProtection="1">
      <alignment horizontal="center" vertical="center"/>
    </xf>
    <xf numFmtId="0" fontId="3" fillId="0" borderId="8" xfId="1754" applyFont="1" applyFill="1" applyBorder="1" applyAlignment="1">
      <alignment horizontal="center" vertical="center"/>
    </xf>
    <xf numFmtId="178" fontId="97" fillId="0" borderId="8" xfId="1754" applyNumberFormat="1" applyFont="1" applyFill="1" applyBorder="1" applyAlignment="1">
      <alignment horizontal="center" vertical="center"/>
    </xf>
    <xf numFmtId="0" fontId="99" fillId="0" borderId="0" xfId="1754" applyFont="1" applyFill="1" applyBorder="1" applyAlignment="1">
      <alignment horizontal="center" vertical="center" wrapText="1"/>
    </xf>
    <xf numFmtId="0" fontId="3" fillId="0" borderId="0" xfId="1754"/>
    <xf numFmtId="49" fontId="108" fillId="0" borderId="8" xfId="1795" applyNumberFormat="1" applyFont="1" applyFill="1" applyBorder="1" applyAlignment="1">
      <alignment horizontal="center" vertical="center" wrapText="1"/>
    </xf>
    <xf numFmtId="0" fontId="108" fillId="0" borderId="8" xfId="1795" applyFont="1" applyFill="1" applyBorder="1" applyAlignment="1">
      <alignment horizontal="center" vertical="center" shrinkToFit="1"/>
    </xf>
    <xf numFmtId="180" fontId="108" fillId="0" borderId="8" xfId="1795" applyNumberFormat="1" applyFont="1" applyFill="1" applyBorder="1" applyAlignment="1">
      <alignment horizontal="center" vertical="center"/>
    </xf>
    <xf numFmtId="49" fontId="109" fillId="0" borderId="8" xfId="1795" applyNumberFormat="1" applyFont="1" applyFill="1" applyBorder="1" applyAlignment="1">
      <alignment horizontal="center" vertical="center"/>
    </xf>
    <xf numFmtId="0" fontId="109" fillId="0" borderId="8" xfId="1795" applyFont="1" applyFill="1" applyBorder="1" applyAlignment="1">
      <alignment horizontal="left" vertical="center" shrinkToFit="1"/>
    </xf>
    <xf numFmtId="177" fontId="110" fillId="0" borderId="8" xfId="1795" applyNumberFormat="1" applyFont="1" applyFill="1" applyBorder="1" applyAlignment="1">
      <alignment horizontal="center" vertical="center"/>
    </xf>
    <xf numFmtId="0" fontId="109" fillId="0" borderId="8" xfId="1795" applyFont="1" applyFill="1" applyBorder="1" applyAlignment="1" applyProtection="1">
      <alignment horizontal="left" vertical="center" shrinkToFit="1"/>
      <protection locked="0"/>
    </xf>
    <xf numFmtId="177" fontId="110" fillId="0" borderId="8" xfId="1795" applyNumberFormat="1" applyFont="1" applyFill="1" applyBorder="1" applyAlignment="1" applyProtection="1">
      <alignment horizontal="center" vertical="center"/>
      <protection locked="0"/>
    </xf>
    <xf numFmtId="0" fontId="110" fillId="0" borderId="8" xfId="1795" applyFont="1" applyFill="1" applyBorder="1" applyAlignment="1">
      <alignment horizontal="left" vertical="center" shrinkToFit="1"/>
    </xf>
    <xf numFmtId="177" fontId="110" fillId="0" borderId="8" xfId="2761" applyNumberFormat="1" applyFont="1" applyFill="1" applyBorder="1" applyAlignment="1">
      <alignment horizontal="center" vertical="center"/>
    </xf>
    <xf numFmtId="0" fontId="100" fillId="0" borderId="0" xfId="1754" applyFont="1" applyFill="1" applyBorder="1" applyAlignment="1">
      <alignment horizontal="right" vertical="center"/>
    </xf>
    <xf numFmtId="0" fontId="113" fillId="0" borderId="0" xfId="1795" applyFont="1" applyFill="1" applyBorder="1" applyAlignment="1">
      <alignment horizontal="center" vertical="center" shrinkToFit="1"/>
    </xf>
    <xf numFmtId="0" fontId="113" fillId="0" borderId="0" xfId="1795" applyFont="1" applyFill="1" applyBorder="1" applyAlignment="1">
      <alignment horizontal="center" shrinkToFit="1"/>
    </xf>
    <xf numFmtId="0" fontId="97" fillId="0" borderId="0" xfId="1754" applyFont="1" applyFill="1" applyBorder="1" applyAlignment="1">
      <alignment horizontal="center" vertical="center" shrinkToFit="1"/>
    </xf>
    <xf numFmtId="0" fontId="0" fillId="0" borderId="0" xfId="0" applyAlignment="1">
      <alignment shrinkToFit="1"/>
    </xf>
    <xf numFmtId="0" fontId="7" fillId="0" borderId="8" xfId="1795" applyFont="1" applyFill="1" applyBorder="1" applyAlignment="1">
      <alignment horizontal="center" vertical="center" shrinkToFit="1"/>
    </xf>
    <xf numFmtId="0" fontId="105" fillId="0" borderId="8" xfId="1795" applyFont="1" applyFill="1" applyBorder="1" applyAlignment="1">
      <alignment horizontal="left" vertical="center" shrinkToFit="1"/>
    </xf>
    <xf numFmtId="201" fontId="7" fillId="0" borderId="8" xfId="1795" applyNumberFormat="1" applyFont="1" applyFill="1" applyBorder="1" applyAlignment="1">
      <alignment horizontal="center" vertical="center" shrinkToFit="1"/>
    </xf>
    <xf numFmtId="0" fontId="7" fillId="0" borderId="8" xfId="1795" applyFont="1" applyBorder="1" applyAlignment="1">
      <alignment horizontal="center" vertical="center" shrinkToFit="1"/>
    </xf>
    <xf numFmtId="0" fontId="84" fillId="0" borderId="8" xfId="1795" applyFont="1" applyFill="1" applyBorder="1" applyAlignment="1">
      <alignment horizontal="left" vertical="center" wrapText="1" shrinkToFit="1"/>
    </xf>
    <xf numFmtId="0" fontId="84" fillId="0" borderId="8" xfId="1795" applyFont="1" applyFill="1" applyBorder="1" applyAlignment="1">
      <alignment horizontal="left" vertical="center" shrinkToFit="1"/>
    </xf>
    <xf numFmtId="177" fontId="105" fillId="71" borderId="8" xfId="1795" applyNumberFormat="1" applyFont="1" applyFill="1" applyBorder="1" applyAlignment="1">
      <alignment horizontal="left" vertical="center" shrinkToFit="1"/>
    </xf>
    <xf numFmtId="0" fontId="7" fillId="71" borderId="8" xfId="1795" applyFont="1" applyFill="1" applyBorder="1" applyAlignment="1">
      <alignment horizontal="center" vertical="center" shrinkToFit="1"/>
    </xf>
    <xf numFmtId="0" fontId="7" fillId="71" borderId="8" xfId="1795" applyFont="1" applyFill="1" applyBorder="1" applyAlignment="1">
      <alignment horizontal="left" vertical="center" shrinkToFit="1"/>
    </xf>
    <xf numFmtId="0" fontId="7" fillId="0" borderId="8" xfId="1795" applyFont="1" applyBorder="1" applyAlignment="1">
      <alignment horizontal="left" vertical="center" shrinkToFit="1"/>
    </xf>
    <xf numFmtId="0" fontId="105" fillId="71" borderId="8" xfId="1795" applyFont="1" applyFill="1" applyBorder="1" applyAlignment="1">
      <alignment horizontal="left" vertical="center" shrinkToFit="1"/>
    </xf>
    <xf numFmtId="0" fontId="84" fillId="0" borderId="8" xfId="1859" applyFont="1" applyFill="1" applyBorder="1" applyAlignment="1">
      <alignment horizontal="center" vertical="center" shrinkToFit="1"/>
    </xf>
    <xf numFmtId="0" fontId="84" fillId="0" borderId="8" xfId="1795" applyFont="1" applyFill="1" applyBorder="1" applyAlignment="1">
      <alignment horizontal="center" vertical="center" shrinkToFit="1"/>
    </xf>
    <xf numFmtId="0" fontId="0" fillId="0" borderId="0" xfId="0" applyAlignment="1">
      <alignment horizontal="center"/>
    </xf>
    <xf numFmtId="0" fontId="114" fillId="71" borderId="8" xfId="1795" applyNumberFormat="1" applyFont="1" applyFill="1" applyBorder="1" applyAlignment="1" applyProtection="1">
      <alignment horizontal="center" vertical="center" shrinkToFit="1"/>
      <protection locked="0"/>
    </xf>
    <xf numFmtId="0" fontId="115" fillId="0" borderId="8" xfId="1795" applyFont="1" applyFill="1" applyBorder="1" applyAlignment="1">
      <alignment horizontal="left" vertical="center" wrapText="1"/>
    </xf>
    <xf numFmtId="0" fontId="115" fillId="71" borderId="8" xfId="1795" applyFont="1" applyFill="1" applyBorder="1" applyAlignment="1">
      <alignment horizontal="left" vertical="center" wrapText="1"/>
    </xf>
    <xf numFmtId="0" fontId="95" fillId="0" borderId="8" xfId="0" applyFont="1" applyBorder="1" applyAlignment="1">
      <alignment horizontal="left" vertical="center"/>
    </xf>
    <xf numFmtId="0" fontId="5" fillId="0" borderId="0" xfId="0" applyFont="1"/>
    <xf numFmtId="0" fontId="3" fillId="0" borderId="0" xfId="1754" applyBorder="1" applyAlignment="1">
      <alignment horizontal="center" vertical="center"/>
    </xf>
    <xf numFmtId="0" fontId="100" fillId="0" borderId="0" xfId="1754" applyFont="1" applyFill="1" applyBorder="1" applyAlignment="1">
      <alignment vertical="center"/>
    </xf>
    <xf numFmtId="0" fontId="97" fillId="0" borderId="8" xfId="1754" applyFont="1" applyFill="1" applyBorder="1" applyAlignment="1">
      <alignment horizontal="center" vertical="center" shrinkToFit="1"/>
    </xf>
    <xf numFmtId="0" fontId="97" fillId="0" borderId="0" xfId="1754" applyFont="1"/>
    <xf numFmtId="0" fontId="28" fillId="0" borderId="0" xfId="1754" applyFont="1"/>
    <xf numFmtId="0" fontId="3" fillId="0" borderId="8" xfId="1754" applyBorder="1" applyAlignment="1">
      <alignment horizontal="center" vertical="center"/>
    </xf>
    <xf numFmtId="0" fontId="28" fillId="0" borderId="8" xfId="1754" applyFont="1" applyFill="1" applyBorder="1" applyAlignment="1">
      <alignment vertical="center"/>
    </xf>
    <xf numFmtId="0" fontId="97" fillId="0" borderId="8" xfId="1754" applyFont="1" applyFill="1" applyBorder="1" applyAlignment="1">
      <alignment horizontal="center" vertical="center"/>
    </xf>
    <xf numFmtId="0" fontId="97" fillId="0" borderId="8" xfId="1754" applyFont="1" applyFill="1" applyBorder="1" applyAlignment="1">
      <alignment vertical="center"/>
    </xf>
    <xf numFmtId="0" fontId="97" fillId="0" borderId="8" xfId="1754" applyFont="1" applyFill="1" applyBorder="1" applyAlignment="1">
      <alignment horizontal="center" vertical="center" wrapText="1" shrinkToFit="1"/>
    </xf>
    <xf numFmtId="0" fontId="98" fillId="70" borderId="21" xfId="1754" applyFont="1" applyFill="1" applyBorder="1" applyAlignment="1">
      <alignment horizontal="right" vertical="center"/>
    </xf>
    <xf numFmtId="0" fontId="28" fillId="0" borderId="21" xfId="1754" applyFont="1" applyFill="1" applyBorder="1" applyAlignment="1">
      <alignment shrinkToFit="1"/>
    </xf>
    <xf numFmtId="0" fontId="99" fillId="70" borderId="21" xfId="1754" applyFont="1" applyFill="1" applyBorder="1" applyAlignment="1">
      <alignment vertical="center" wrapText="1"/>
    </xf>
    <xf numFmtId="0" fontId="3" fillId="0" borderId="0" xfId="1754" applyFill="1" applyAlignment="1">
      <alignment vertical="center"/>
    </xf>
    <xf numFmtId="0" fontId="97" fillId="0" borderId="15" xfId="1795" applyFont="1" applyFill="1" applyBorder="1" applyAlignment="1">
      <alignment horizontal="center" vertical="center" shrinkToFit="1"/>
    </xf>
    <xf numFmtId="178" fontId="28" fillId="0" borderId="8" xfId="1754" applyNumberFormat="1" applyFont="1" applyBorder="1" applyAlignment="1">
      <alignment horizontal="center" vertical="center"/>
    </xf>
    <xf numFmtId="0" fontId="28" fillId="0" borderId="8" xfId="1754" applyFont="1" applyFill="1" applyBorder="1" applyAlignment="1">
      <alignment horizontal="left" vertical="center"/>
    </xf>
    <xf numFmtId="0" fontId="28" fillId="0" borderId="8" xfId="1754" applyFont="1" applyFill="1" applyBorder="1" applyAlignment="1">
      <alignment horizontal="center" vertical="center"/>
    </xf>
    <xf numFmtId="178" fontId="28" fillId="0" borderId="8" xfId="1754" applyNumberFormat="1" applyFont="1" applyFill="1" applyBorder="1" applyAlignment="1">
      <alignment horizontal="center" vertical="center"/>
    </xf>
    <xf numFmtId="178" fontId="97" fillId="0" borderId="8" xfId="1754" applyNumberFormat="1" applyFont="1" applyFill="1" applyBorder="1" applyAlignment="1">
      <alignment horizontal="center" vertical="center"/>
    </xf>
    <xf numFmtId="177" fontId="97" fillId="0" borderId="0" xfId="1754" applyNumberFormat="1" applyFont="1"/>
    <xf numFmtId="0" fontId="28" fillId="0" borderId="15" xfId="1754" applyFont="1" applyFill="1" applyBorder="1" applyAlignment="1">
      <alignment horizontal="center" vertical="center"/>
    </xf>
    <xf numFmtId="178" fontId="28" fillId="0" borderId="8" xfId="2746" applyNumberFormat="1" applyFont="1" applyFill="1" applyBorder="1" applyAlignment="1" applyProtection="1">
      <alignment horizontal="center" vertical="center" wrapText="1"/>
      <protection locked="0"/>
    </xf>
    <xf numFmtId="178" fontId="97" fillId="0" borderId="8" xfId="2746" applyNumberFormat="1" applyFont="1" applyFill="1" applyBorder="1" applyAlignment="1" applyProtection="1">
      <alignment horizontal="center" vertical="center" wrapText="1"/>
      <protection locked="0"/>
    </xf>
    <xf numFmtId="177" fontId="28" fillId="0" borderId="8" xfId="1754" applyNumberFormat="1" applyFont="1" applyFill="1" applyBorder="1" applyAlignment="1">
      <alignment horizontal="center" vertical="center"/>
    </xf>
    <xf numFmtId="177" fontId="28" fillId="0" borderId="8" xfId="1754" applyNumberFormat="1" applyFont="1" applyBorder="1" applyAlignment="1">
      <alignment horizontal="center" vertical="center"/>
    </xf>
    <xf numFmtId="177" fontId="3" fillId="0" borderId="0" xfId="1754" applyNumberFormat="1" applyBorder="1"/>
    <xf numFmtId="178" fontId="28" fillId="0" borderId="8" xfId="1754" applyNumberFormat="1" applyFont="1" applyBorder="1" applyAlignment="1">
      <alignment horizontal="center" vertical="center"/>
    </xf>
    <xf numFmtId="178" fontId="28" fillId="0" borderId="8" xfId="1754" applyNumberFormat="1" applyFont="1" applyFill="1" applyBorder="1" applyAlignment="1">
      <alignment horizontal="center" vertical="center"/>
    </xf>
    <xf numFmtId="0" fontId="3" fillId="0" borderId="8" xfId="1754" applyFill="1" applyBorder="1" applyAlignment="1">
      <alignment horizontal="center" vertical="center"/>
    </xf>
    <xf numFmtId="180" fontId="28" fillId="0" borderId="8" xfId="1754" applyNumberFormat="1" applyFont="1" applyBorder="1" applyAlignment="1">
      <alignment horizontal="center" vertical="center"/>
    </xf>
    <xf numFmtId="0" fontId="7" fillId="0" borderId="23" xfId="1754" applyNumberFormat="1" applyFont="1" applyFill="1" applyBorder="1" applyAlignment="1" applyProtection="1">
      <alignment horizontal="left" vertical="center"/>
    </xf>
    <xf numFmtId="0" fontId="100" fillId="0" borderId="0" xfId="1754" applyFont="1" applyFill="1" applyBorder="1" applyAlignment="1">
      <alignment horizontal="right" vertical="center"/>
    </xf>
    <xf numFmtId="0" fontId="100" fillId="0" borderId="0" xfId="1754" applyFont="1" applyFill="1" applyBorder="1" applyAlignment="1">
      <alignment horizontal="left" vertical="center"/>
    </xf>
    <xf numFmtId="0" fontId="100" fillId="0" borderId="0" xfId="1754" applyFont="1" applyFill="1" applyBorder="1" applyAlignment="1">
      <alignment horizontal="right" vertical="center"/>
    </xf>
    <xf numFmtId="0" fontId="100" fillId="0" borderId="0" xfId="1754" applyFont="1" applyFill="1" applyBorder="1" applyAlignment="1">
      <alignment horizontal="left" vertical="center"/>
    </xf>
    <xf numFmtId="0" fontId="99" fillId="70" borderId="0" xfId="1754" applyFont="1" applyFill="1" applyBorder="1" applyAlignment="1">
      <alignment horizontal="center" vertical="center" wrapText="1"/>
    </xf>
    <xf numFmtId="0" fontId="111" fillId="0" borderId="0" xfId="1754" applyFont="1" applyBorder="1" applyAlignment="1">
      <alignment horizontal="center"/>
    </xf>
    <xf numFmtId="0" fontId="110" fillId="0" borderId="23" xfId="1795" applyFont="1" applyFill="1" applyBorder="1" applyAlignment="1">
      <alignment horizontal="center" vertical="center" shrinkToFit="1"/>
    </xf>
    <xf numFmtId="0" fontId="110" fillId="0" borderId="24" xfId="1795" applyFont="1" applyFill="1" applyBorder="1" applyAlignment="1">
      <alignment horizontal="center" vertical="center" shrinkToFit="1"/>
    </xf>
    <xf numFmtId="0" fontId="3" fillId="0" borderId="21" xfId="1754" applyFont="1" applyBorder="1" applyAlignment="1">
      <alignment horizontal="right" vertical="center"/>
    </xf>
    <xf numFmtId="0" fontId="100" fillId="0" borderId="0" xfId="1754" applyFont="1" applyFill="1" applyBorder="1" applyAlignment="1">
      <alignment horizontal="right" vertical="center"/>
    </xf>
    <xf numFmtId="0" fontId="3" fillId="0" borderId="22" xfId="1754" applyBorder="1" applyAlignment="1">
      <alignment horizontal="left" wrapText="1"/>
    </xf>
    <xf numFmtId="0" fontId="103" fillId="0" borderId="8" xfId="1981" applyFont="1" applyFill="1" applyBorder="1" applyAlignment="1">
      <alignment horizontal="center" vertical="center"/>
    </xf>
    <xf numFmtId="0" fontId="86" fillId="0" borderId="8" xfId="1981" applyFont="1" applyFill="1" applyBorder="1" applyAlignment="1">
      <alignment horizontal="center" vertical="center"/>
    </xf>
    <xf numFmtId="0" fontId="28" fillId="0" borderId="21" xfId="1754" applyFont="1" applyFill="1" applyBorder="1" applyAlignment="1">
      <alignment horizontal="right" shrinkToFit="1"/>
    </xf>
    <xf numFmtId="0" fontId="28" fillId="0" borderId="22" xfId="1981" applyFont="1" applyFill="1" applyBorder="1" applyAlignment="1">
      <alignment horizontal="left" vertical="top" wrapText="1"/>
    </xf>
    <xf numFmtId="180" fontId="103" fillId="0" borderId="8" xfId="1981" applyNumberFormat="1" applyFont="1" applyFill="1" applyBorder="1" applyAlignment="1">
      <alignment horizontal="center" vertical="center" wrapText="1"/>
    </xf>
    <xf numFmtId="180" fontId="103" fillId="0" borderId="8" xfId="1981" applyNumberFormat="1" applyFont="1" applyFill="1" applyBorder="1" applyAlignment="1">
      <alignment horizontal="center" vertical="center"/>
    </xf>
    <xf numFmtId="9" fontId="103" fillId="0" borderId="8" xfId="1981" applyNumberFormat="1" applyFont="1" applyFill="1" applyBorder="1" applyAlignment="1">
      <alignment horizontal="center" vertical="center"/>
    </xf>
    <xf numFmtId="0" fontId="99" fillId="0" borderId="0" xfId="1754" applyFont="1" applyFill="1" applyBorder="1" applyAlignment="1">
      <alignment horizontal="center" vertical="center" wrapText="1"/>
    </xf>
    <xf numFmtId="0" fontId="28" fillId="0" borderId="22" xfId="1754" applyFont="1" applyBorder="1" applyAlignment="1">
      <alignment horizontal="left" vertical="center"/>
    </xf>
    <xf numFmtId="0" fontId="3" fillId="0" borderId="22" xfId="1754" applyBorder="1" applyAlignment="1">
      <alignment horizontal="left" vertical="center"/>
    </xf>
    <xf numFmtId="0" fontId="0" fillId="0" borderId="0" xfId="0"/>
    <xf numFmtId="0" fontId="100" fillId="0" borderId="0" xfId="1754" applyFont="1" applyFill="1" applyBorder="1" applyAlignment="1">
      <alignment horizontal="left" vertical="center"/>
    </xf>
    <xf numFmtId="0" fontId="97" fillId="0" borderId="8" xfId="1795" applyFont="1" applyFill="1" applyBorder="1" applyAlignment="1">
      <alignment horizontal="center" vertical="center" shrinkToFit="1"/>
    </xf>
    <xf numFmtId="0" fontId="97" fillId="0" borderId="8" xfId="1754" applyFont="1" applyFill="1" applyBorder="1" applyAlignment="1">
      <alignment horizontal="center" vertical="center" shrinkToFit="1"/>
    </xf>
  </cellXfs>
  <cellStyles count="2826">
    <cellStyle name=" " xfId="1"/>
    <cellStyle name=" _2011结算单定稿" xfId="2"/>
    <cellStyle name=" _汇报姜局2.16" xfId="3"/>
    <cellStyle name=" _基金平衡表2.3" xfId="4"/>
    <cellStyle name=" _基金平衡表5.8" xfId="5"/>
    <cellStyle name=" _市直提前告知" xfId="6"/>
    <cellStyle name="_x000a_mouse.drv=lm" xfId="7"/>
    <cellStyle name="_x000a_mouse.drv=lm 2" xfId="8"/>
    <cellStyle name="_x000a_mouse.drv=lm_安阳市政府债券" xfId="9"/>
    <cellStyle name="??" xfId="10"/>
    <cellStyle name="???" xfId="11"/>
    <cellStyle name="????" xfId="12"/>
    <cellStyle name="???_2011结算单定稿" xfId="13"/>
    <cellStyle name="???¨" xfId="14"/>
    <cellStyle name="???¨¤" xfId="15"/>
    <cellStyle name="???§??" xfId="16"/>
    <cellStyle name="???à" xfId="17"/>
    <cellStyle name="???à¨" xfId="18"/>
    <cellStyle name="??_2011结算单定稿" xfId="19"/>
    <cellStyle name="??¡" xfId="20"/>
    <cellStyle name="??¡à¨" xfId="21"/>
    <cellStyle name="??¨" xfId="22"/>
    <cellStyle name="??¨???" xfId="23"/>
    <cellStyle name="??¨_2011结算单定稿" xfId="24"/>
    <cellStyle name="??¨′" xfId="25"/>
    <cellStyle name="??¨¬" xfId="26"/>
    <cellStyle name="??¨¬???" xfId="27"/>
    <cellStyle name="??¨¬_2011结算单定稿" xfId="28"/>
    <cellStyle name="??±" xfId="29"/>
    <cellStyle name="??±ò[" xfId="30"/>
    <cellStyle name="??ì" xfId="31"/>
    <cellStyle name="??ì???" xfId="32"/>
    <cellStyle name="??ì??[" xfId="33"/>
    <cellStyle name="??ì_2011结算单定稿" xfId="34"/>
    <cellStyle name="?¡ì?" xfId="35"/>
    <cellStyle name="?¡ì??¡¤" xfId="36"/>
    <cellStyle name="?¡ì?_2011结算单定稿" xfId="37"/>
    <cellStyle name="?§" xfId="38"/>
    <cellStyle name="?§?" xfId="39"/>
    <cellStyle name="?§??" xfId="40"/>
    <cellStyle name="?§??[" xfId="41"/>
    <cellStyle name="?§??[0" xfId="42"/>
    <cellStyle name="?§??_2011结算单定稿" xfId="43"/>
    <cellStyle name="?§??·" xfId="44"/>
    <cellStyle name="?§?_2011结算单定稿" xfId="45"/>
    <cellStyle name="?§_2011结算单定稿" xfId="46"/>
    <cellStyle name="?鹎%U龡&amp;H齲_x0001_C铣_x0014__x0007__x0001__x0001_" xfId="47"/>
    <cellStyle name="@ET_Style?@font-face" xfId="48"/>
    <cellStyle name="_（定方案4）2008年省对县(市、区)化解债务激励性财力补助建议表（不含教育部门10000万元）" xfId="49"/>
    <cellStyle name="_《关于地方政府融资平台公司贷款自查整改情况的报告》5张附表" xfId="50"/>
    <cellStyle name="_《关于地方政府融资平台公司贷款自查整改情况的报告》6张附表" xfId="51"/>
    <cellStyle name="_00四川省对账表（正式上报）有总计" xfId="52"/>
    <cellStyle name="_05" xfId="53"/>
    <cellStyle name="_05_2011结算单定稿" xfId="54"/>
    <cellStyle name="_05_汇报姜局2.16" xfId="55"/>
    <cellStyle name="_05_基金平衡表2.3" xfId="56"/>
    <cellStyle name="_05_基金平衡表5.8" xfId="57"/>
    <cellStyle name="_05_市直提前告知" xfId="58"/>
    <cellStyle name="_05预算类" xfId="59"/>
    <cellStyle name="_1" xfId="60"/>
    <cellStyle name="_100708银监表1-6（银监口径）" xfId="61"/>
    <cellStyle name="_13" xfId="62"/>
    <cellStyle name="_13-19" xfId="63"/>
    <cellStyle name="_13-19(1)" xfId="64"/>
    <cellStyle name="_16" xfId="65"/>
    <cellStyle name="_17" xfId="66"/>
    <cellStyle name="_17_2011结算单定稿" xfId="67"/>
    <cellStyle name="_17_汇报姜局2.16" xfId="68"/>
    <cellStyle name="_17_基金平衡表2.3" xfId="69"/>
    <cellStyle name="_17_基金平衡表5.8" xfId="70"/>
    <cellStyle name="_17_市直提前告知" xfId="71"/>
    <cellStyle name="_2003-17" xfId="72"/>
    <cellStyle name="_2003-17_2011结算单定稿" xfId="73"/>
    <cellStyle name="_2003-17_汇报姜局2.16" xfId="74"/>
    <cellStyle name="_2003-17_基金平衡表2.3" xfId="75"/>
    <cellStyle name="_2003-17_基金平衡表5.8" xfId="76"/>
    <cellStyle name="_2003-17_市直提前告知" xfId="77"/>
    <cellStyle name="_2005-09" xfId="78"/>
    <cellStyle name="_2005-09_2011结算单定稿" xfId="79"/>
    <cellStyle name="_2005-09_汇报姜局2.16" xfId="80"/>
    <cellStyle name="_2005-09_基金平衡表2.3" xfId="81"/>
    <cellStyle name="_2005-09_基金平衡表5.8" xfId="82"/>
    <cellStyle name="_2005-09_市直提前告知" xfId="83"/>
    <cellStyle name="_2005-17" xfId="84"/>
    <cellStyle name="_2005-17_2011结算单定稿" xfId="85"/>
    <cellStyle name="_2005-17_汇报姜局2.16" xfId="86"/>
    <cellStyle name="_2005-17_基金平衡表2.3" xfId="87"/>
    <cellStyle name="_2005-17_基金平衡表5.8" xfId="88"/>
    <cellStyle name="_2005-17_市直提前告知" xfId="89"/>
    <cellStyle name="_2005-18" xfId="90"/>
    <cellStyle name="_2005-18_2011结算单定稿" xfId="91"/>
    <cellStyle name="_2005-18_汇报姜局2.16" xfId="92"/>
    <cellStyle name="_2005-18_基金平衡表2.3" xfId="93"/>
    <cellStyle name="_2005-18_基金平衡表5.8" xfId="94"/>
    <cellStyle name="_2005-18_市直提前告知" xfId="95"/>
    <cellStyle name="_2005-19" xfId="96"/>
    <cellStyle name="_2005-19_2011结算单定稿" xfId="97"/>
    <cellStyle name="_2005-19_汇报姜局2.16" xfId="98"/>
    <cellStyle name="_2005-19_基金平衡表2.3" xfId="99"/>
    <cellStyle name="_2005-19_基金平衡表5.8" xfId="100"/>
    <cellStyle name="_2005-19_市直提前告知" xfId="101"/>
    <cellStyle name="_2006-2" xfId="102"/>
    <cellStyle name="_2006-2_2011结算单定稿" xfId="103"/>
    <cellStyle name="_2006-2_汇报姜局2.16" xfId="104"/>
    <cellStyle name="_2006-2_基金平衡表2.3" xfId="105"/>
    <cellStyle name="_2006-2_基金平衡表5.8" xfId="106"/>
    <cellStyle name="_2006-2_市直提前告知" xfId="107"/>
    <cellStyle name="_2009年基本建设资金支出预算(草案)3.3" xfId="108"/>
    <cellStyle name="_2010.10.30" xfId="109"/>
    <cellStyle name="_2010年预算调整表常委会" xfId="110"/>
    <cellStyle name="_2010省对市县转移支付测算表(10-21）" xfId="111"/>
    <cellStyle name="_2011结算单" xfId="112"/>
    <cellStyle name="_2011年预算业务专项经费审核表（第六稿）" xfId="113"/>
    <cellStyle name="_2011年预算业务专项经费审核表（第十稿）" xfId="114"/>
    <cellStyle name="_2011转移支付预计表" xfId="115"/>
    <cellStyle name="_29" xfId="116"/>
    <cellStyle name="_29_2011结算单定稿" xfId="117"/>
    <cellStyle name="_29_汇报姜局2.16" xfId="118"/>
    <cellStyle name="_29_基金平衡表2.3" xfId="119"/>
    <cellStyle name="_29_基金平衡表5.8" xfId="120"/>
    <cellStyle name="_29_市直提前告知" xfId="121"/>
    <cellStyle name="_501户表（银监）" xfId="122"/>
    <cellStyle name="_999" xfId="123"/>
    <cellStyle name="_Book1" xfId="124"/>
    <cellStyle name="_Book1_1" xfId="125"/>
    <cellStyle name="_Book1_1_Book1" xfId="126"/>
    <cellStyle name="_Book1_1_Sheet1" xfId="127"/>
    <cellStyle name="_Book1_2" xfId="128"/>
    <cellStyle name="_Book1_2_Book1" xfId="129"/>
    <cellStyle name="_Book1_3" xfId="130"/>
    <cellStyle name="_Book1_4" xfId="131"/>
    <cellStyle name="_Book1_4 2" xfId="132"/>
    <cellStyle name="_Book1_Book1" xfId="133"/>
    <cellStyle name="_Book3" xfId="134"/>
    <cellStyle name="_Book3_2011结算单定稿" xfId="135"/>
    <cellStyle name="_Book3_汇报姜局2.16" xfId="136"/>
    <cellStyle name="_Book3_基金平衡表2.3" xfId="137"/>
    <cellStyle name="_Book3_基金平衡表5.8" xfId="138"/>
    <cellStyle name="_Book3_市直提前告知" xfId="139"/>
    <cellStyle name="_ET_STYLE_NoName_00_" xfId="140"/>
    <cellStyle name="_ET_STYLE_NoName_00_ 2" xfId="141"/>
    <cellStyle name="_ET_STYLE_NoName_00_ 3" xfId="142"/>
    <cellStyle name="_ET_STYLE_NoName_00__2012年市本级基建预算（草案）20120128" xfId="143"/>
    <cellStyle name="_ET_STYLE_NoName_00__Book1" xfId="144"/>
    <cellStyle name="_ET_STYLE_NoName_00__与人行银监差异对比【核对修改结果】" xfId="145"/>
    <cellStyle name="_NJ09-05" xfId="146"/>
    <cellStyle name="_NJ09-05_2011结算单定稿" xfId="147"/>
    <cellStyle name="_NJ09-05_汇报姜局2.16" xfId="148"/>
    <cellStyle name="_NJ09-05_基金平衡表2.3" xfId="149"/>
    <cellStyle name="_NJ09-05_基金平衡表5.8" xfId="150"/>
    <cellStyle name="_NJ09-05_市直提前告知" xfId="151"/>
    <cellStyle name="_NJ17-06" xfId="152"/>
    <cellStyle name="_NJ17-06_2011结算单定稿" xfId="153"/>
    <cellStyle name="_NJ17-06_汇报姜局2.16" xfId="154"/>
    <cellStyle name="_NJ17-06_基金平衡表2.3" xfId="155"/>
    <cellStyle name="_NJ17-06_基金平衡表5.8" xfId="156"/>
    <cellStyle name="_NJ17-06_市直提前告知" xfId="157"/>
    <cellStyle name="_NJ17-24" xfId="158"/>
    <cellStyle name="_NJ17-24_2011结算单定稿" xfId="159"/>
    <cellStyle name="_NJ17-24_汇报姜局2.16" xfId="160"/>
    <cellStyle name="_NJ17-24_基金平衡表2.3" xfId="161"/>
    <cellStyle name="_NJ17-24_基金平衡表5.8" xfId="162"/>
    <cellStyle name="_NJ17-24_市直提前告知" xfId="163"/>
    <cellStyle name="_NJ17-25" xfId="164"/>
    <cellStyle name="_NJ17-25_2011结算单定稿" xfId="165"/>
    <cellStyle name="_NJ17-25_汇报姜局2.16" xfId="166"/>
    <cellStyle name="_NJ17-25_基金平衡表2.3" xfId="167"/>
    <cellStyle name="_NJ17-25_基金平衡表5.8" xfId="168"/>
    <cellStyle name="_NJ17-25_市直提前告知" xfId="169"/>
    <cellStyle name="_NJ17-26" xfId="170"/>
    <cellStyle name="_NJ17-26_2011结算单定稿" xfId="171"/>
    <cellStyle name="_NJ17-26_汇报姜局2.16" xfId="172"/>
    <cellStyle name="_NJ17-26_基金平衡表2.3" xfId="173"/>
    <cellStyle name="_NJ17-26_基金平衡表5.8" xfId="174"/>
    <cellStyle name="_NJ17-26_市直提前告知" xfId="175"/>
    <cellStyle name="_NJ18-13" xfId="176"/>
    <cellStyle name="_NJ18-13_2011结算单定稿" xfId="177"/>
    <cellStyle name="_NJ18-13_汇报姜局2.16" xfId="178"/>
    <cellStyle name="_NJ18-13_基金平衡表2.3" xfId="179"/>
    <cellStyle name="_NJ18-13_基金平衡表5.8" xfId="180"/>
    <cellStyle name="_NJ18-13_市直提前告知" xfId="181"/>
    <cellStyle name="_NJ18-27" xfId="182"/>
    <cellStyle name="_NJ18-27_2011结算单定稿" xfId="183"/>
    <cellStyle name="_NJ18-27_汇报姜局2.16" xfId="184"/>
    <cellStyle name="_NJ18-27_基金平衡表2.3" xfId="185"/>
    <cellStyle name="_NJ18-27_基金平衡表5.8" xfId="186"/>
    <cellStyle name="_NJ18-27_市直提前告知" xfId="187"/>
    <cellStyle name="_报一部表格：地方政府融资平台自查整改附表" xfId="188"/>
    <cellStyle name="_表1汇总表" xfId="189"/>
    <cellStyle name="_表二合计" xfId="190"/>
    <cellStyle name="_财力测算12" xfId="191"/>
    <cellStyle name="_财力测算2011" xfId="192"/>
    <cellStyle name="_地方政府融资平台自查整改报表－报银监会" xfId="193"/>
    <cellStyle name="_定稿" xfId="194"/>
    <cellStyle name="_定稿_2011结算单定稿" xfId="195"/>
    <cellStyle name="_定稿_汇报姜局2.16" xfId="196"/>
    <cellStyle name="_定稿_基金平衡表2.3" xfId="197"/>
    <cellStyle name="_定稿_基金平衡表5.8" xfId="198"/>
    <cellStyle name="_定稿_市直提前告知" xfId="199"/>
    <cellStyle name="_分市分省GDP" xfId="200"/>
    <cellStyle name="_分市分省GDP_2011结算单定稿" xfId="201"/>
    <cellStyle name="_分市分省GDP_汇报姜局2.16" xfId="202"/>
    <cellStyle name="_分市分省GDP_基金平衡表2.3" xfId="203"/>
    <cellStyle name="_分市分省GDP_基金平衡表5.8" xfId="204"/>
    <cellStyle name="_分市分省GDP_市直提前告知" xfId="205"/>
    <cellStyle name="_附件：地方政府融资平台自查整改报表1-6" xfId="206"/>
    <cellStyle name="_附件二：化债补助(2.28)" xfId="207"/>
    <cellStyle name="_副本2006-2" xfId="208"/>
    <cellStyle name="_副本2006-2_2011结算单定稿" xfId="209"/>
    <cellStyle name="_副本2006-2_汇报姜局2.16" xfId="210"/>
    <cellStyle name="_副本2006-2_基金平衡表2.3" xfId="211"/>
    <cellStyle name="_副本2006-2_基金平衡表5.8" xfId="212"/>
    <cellStyle name="_副本2006-2_市直提前告知" xfId="213"/>
    <cellStyle name="_副本2006-2新" xfId="214"/>
    <cellStyle name="_副本2006-2新_2011结算单定稿" xfId="215"/>
    <cellStyle name="_副本2006-2新_汇报姜局2.16" xfId="216"/>
    <cellStyle name="_副本2006-2新_基金平衡表2.3" xfId="217"/>
    <cellStyle name="_副本2006-2新_基金平衡表5.8" xfId="218"/>
    <cellStyle name="_副本2006-2新_市直提前告知" xfId="219"/>
    <cellStyle name="_副本表三合计" xfId="220"/>
    <cellStyle name="_各部汇总表" xfId="221"/>
    <cellStyle name="_工行融资平台统计20100702" xfId="222"/>
    <cellStyle name="_汇报姜局2.16" xfId="223"/>
    <cellStyle name="_基建" xfId="224"/>
    <cellStyle name="_基金平衡表2.3" xfId="225"/>
    <cellStyle name="_基金平衡表5.8" xfId="226"/>
    <cellStyle name="_接转" xfId="227"/>
    <cellStyle name="_结转" xfId="228"/>
    <cellStyle name="_考勤表" xfId="229"/>
    <cellStyle name="_科目（第四稿）" xfId="230"/>
    <cellStyle name="_人大报告11" xfId="231"/>
    <cellStyle name="_融资平台公司投资需求" xfId="232"/>
    <cellStyle name="_省定集聚区收入基数" xfId="233"/>
    <cellStyle name="_市直提前告知" xfId="234"/>
    <cellStyle name="_与银监差异对比" xfId="235"/>
    <cellStyle name="_泽光表" xfId="236"/>
    <cellStyle name="_中行平台表1-6" xfId="237"/>
    <cellStyle name="_中小表1" xfId="238"/>
    <cellStyle name="_中小表2" xfId="239"/>
    <cellStyle name="_中小表3" xfId="240"/>
    <cellStyle name="_转移支付" xfId="241"/>
    <cellStyle name="_综合数据" xfId="242"/>
    <cellStyle name="_综合数据_2011结算单定稿" xfId="243"/>
    <cellStyle name="_综合数据_汇报姜局2.16" xfId="244"/>
    <cellStyle name="_综合数据_基金平衡表2.3" xfId="245"/>
    <cellStyle name="_综合数据_基金平衡表5.8" xfId="246"/>
    <cellStyle name="_综合数据_市直提前告知" xfId="247"/>
    <cellStyle name="_纵横对比" xfId="248"/>
    <cellStyle name="_最终版-全口径表120100715(终版)" xfId="249"/>
    <cellStyle name="¡ã¨" xfId="250"/>
    <cellStyle name="»õ" xfId="251"/>
    <cellStyle name="»õ±ò" xfId="252"/>
    <cellStyle name="»õ±ò[" xfId="253"/>
    <cellStyle name="»õ±ò[0]" xfId="254"/>
    <cellStyle name="»õ±ò_10" xfId="255"/>
    <cellStyle name="°" xfId="256"/>
    <cellStyle name="°_05" xfId="257"/>
    <cellStyle name="°_05_2011结算单定稿" xfId="258"/>
    <cellStyle name="°_05_汇报姜局2.16" xfId="259"/>
    <cellStyle name="°_05_基金平衡表2.3" xfId="260"/>
    <cellStyle name="°_05_基金平衡表5.8" xfId="261"/>
    <cellStyle name="°_05_市直提前告知" xfId="262"/>
    <cellStyle name="°_1" xfId="263"/>
    <cellStyle name="°_1_2011结算单定稿" xfId="264"/>
    <cellStyle name="°_1_汇报姜局2.16" xfId="265"/>
    <cellStyle name="°_1_基金平衡表2.3" xfId="266"/>
    <cellStyle name="°_1_基金平衡表5.8" xfId="267"/>
    <cellStyle name="°_1_市直提前告知" xfId="268"/>
    <cellStyle name="°_17" xfId="269"/>
    <cellStyle name="°_17_2011结算单定稿" xfId="270"/>
    <cellStyle name="°_17_汇报姜局2.16" xfId="271"/>
    <cellStyle name="°_17_基金平衡表2.3" xfId="272"/>
    <cellStyle name="°_17_基金平衡表5.8" xfId="273"/>
    <cellStyle name="°_17_市直提前告知" xfId="274"/>
    <cellStyle name="°_2003-17" xfId="275"/>
    <cellStyle name="°_2003-17_2011结算单定稿" xfId="276"/>
    <cellStyle name="°_2003-17_汇报姜局2.16" xfId="277"/>
    <cellStyle name="°_2003-17_基金平衡表2.3" xfId="278"/>
    <cellStyle name="°_2003-17_基金平衡表5.8" xfId="279"/>
    <cellStyle name="°_2003-17_市直提前告知" xfId="280"/>
    <cellStyle name="°_2006-2" xfId="281"/>
    <cellStyle name="°_2006-2_2011结算单定稿" xfId="282"/>
    <cellStyle name="°_2006-2_汇报姜局2.16" xfId="283"/>
    <cellStyle name="°_2006-2_基金平衡表2.3" xfId="284"/>
    <cellStyle name="°_2006-2_基金平衡表5.8" xfId="285"/>
    <cellStyle name="°_2006-2_市直提前告知" xfId="286"/>
    <cellStyle name="°_2011结算单定稿" xfId="287"/>
    <cellStyle name="°_Book3" xfId="288"/>
    <cellStyle name="°_Book3_2011结算单定稿" xfId="289"/>
    <cellStyle name="°_Book3_汇报姜局2.16" xfId="290"/>
    <cellStyle name="°_Book3_基金平衡表2.3" xfId="291"/>
    <cellStyle name="°_Book3_基金平衡表5.8" xfId="292"/>
    <cellStyle name="°_Book3_市直提前告知" xfId="293"/>
    <cellStyle name="°_NJ17-14" xfId="294"/>
    <cellStyle name="°_NJ17-14_2011结算单定稿" xfId="295"/>
    <cellStyle name="°_NJ17-14_汇报姜局2.16" xfId="296"/>
    <cellStyle name="°_NJ17-14_基金平衡表2.3" xfId="297"/>
    <cellStyle name="°_NJ17-14_基金平衡表5.8" xfId="298"/>
    <cellStyle name="°_NJ17-14_市直提前告知" xfId="299"/>
    <cellStyle name="°_定稿" xfId="300"/>
    <cellStyle name="°_定稿_2011结算单定稿" xfId="301"/>
    <cellStyle name="°_定稿_汇报姜局2.16" xfId="302"/>
    <cellStyle name="°_定稿_基金平衡表2.3" xfId="303"/>
    <cellStyle name="°_定稿_基金平衡表5.8" xfId="304"/>
    <cellStyle name="°_定稿_市直提前告知" xfId="305"/>
    <cellStyle name="°_副本2006-2" xfId="306"/>
    <cellStyle name="°_副本2006-2_2011结算单定稿" xfId="307"/>
    <cellStyle name="°_副本2006-2_汇报姜局2.16" xfId="308"/>
    <cellStyle name="°_副本2006-2_基金平衡表2.3" xfId="309"/>
    <cellStyle name="°_副本2006-2_基金平衡表5.8" xfId="310"/>
    <cellStyle name="°_副本2006-2_市直提前告知" xfId="311"/>
    <cellStyle name="°_副本2006-2新" xfId="312"/>
    <cellStyle name="°_副本2006-2新_2011结算单定稿" xfId="313"/>
    <cellStyle name="°_副本2006-2新_汇报姜局2.16" xfId="314"/>
    <cellStyle name="°_副本2006-2新_基金平衡表2.3" xfId="315"/>
    <cellStyle name="°_副本2006-2新_基金平衡表5.8" xfId="316"/>
    <cellStyle name="°_副本2006-2新_市直提前告知" xfId="317"/>
    <cellStyle name="°_汇报姜局2.16" xfId="318"/>
    <cellStyle name="°_基金平衡表2.3" xfId="319"/>
    <cellStyle name="°_基金平衡表5.8" xfId="320"/>
    <cellStyle name="°_市直提前告知" xfId="321"/>
    <cellStyle name="°_综合数据" xfId="322"/>
    <cellStyle name="°_综合数据_2011结算单定稿" xfId="323"/>
    <cellStyle name="°_综合数据_汇报姜局2.16" xfId="324"/>
    <cellStyle name="°_综合数据_基金平衡表2.3" xfId="325"/>
    <cellStyle name="°_综合数据_基金平衡表5.8" xfId="326"/>
    <cellStyle name="°_综合数据_市直提前告知" xfId="327"/>
    <cellStyle name="°_纵横对比" xfId="328"/>
    <cellStyle name="°_纵横对比_2011结算单定稿" xfId="329"/>
    <cellStyle name="°_纵横对比_汇报姜局2.16" xfId="330"/>
    <cellStyle name="°_纵横对比_基金平衡表2.3" xfId="331"/>
    <cellStyle name="°_纵横对比_基金平衡表5.8" xfId="332"/>
    <cellStyle name="°_纵横对比_市直提前告知" xfId="333"/>
    <cellStyle name="°ù·" xfId="334"/>
    <cellStyle name="°ù·ö±è" xfId="335"/>
    <cellStyle name="0,0_x000a__x000a_NA_x000a__x000a_" xfId="336"/>
    <cellStyle name="0,0_x000d__x000a_NA_x000d__x000a_" xfId="337"/>
    <cellStyle name="20% - Accent1" xfId="338"/>
    <cellStyle name="20% - Accent1 2" xfId="339"/>
    <cellStyle name="20% - Accent2" xfId="340"/>
    <cellStyle name="20% - Accent2 2" xfId="341"/>
    <cellStyle name="20% - Accent3" xfId="342"/>
    <cellStyle name="20% - Accent3 2" xfId="343"/>
    <cellStyle name="20% - Accent4" xfId="344"/>
    <cellStyle name="20% - Accent4 2" xfId="345"/>
    <cellStyle name="20% - Accent5" xfId="346"/>
    <cellStyle name="20% - Accent5 2" xfId="347"/>
    <cellStyle name="20% - Accent6" xfId="348"/>
    <cellStyle name="20% - Accent6 2" xfId="349"/>
    <cellStyle name="20% - 强调文字颜色 1" xfId="350" builtinId="30" customBuiltin="1"/>
    <cellStyle name="20% - 强调文字颜色 1 2" xfId="351"/>
    <cellStyle name="20% - 强调文字颜色 1 2 2" xfId="352"/>
    <cellStyle name="20% - 强调文字颜色 1 2 3" xfId="353"/>
    <cellStyle name="20% - 强调文字颜色 1 3" xfId="354"/>
    <cellStyle name="20% - 强调文字颜色 1 4" xfId="2813"/>
    <cellStyle name="20% - 强调文字颜色 2" xfId="355" builtinId="34" customBuiltin="1"/>
    <cellStyle name="20% - 强调文字颜色 2 2" xfId="356"/>
    <cellStyle name="20% - 强调文字颜色 2 2 2" xfId="357"/>
    <cellStyle name="20% - 强调文字颜色 2 2 3" xfId="358"/>
    <cellStyle name="20% - 强调文字颜色 2 3" xfId="359"/>
    <cellStyle name="20% - 强调文字颜色 2 4" xfId="2812"/>
    <cellStyle name="20% - 强调文字颜色 3" xfId="360" builtinId="38" customBuiltin="1"/>
    <cellStyle name="20% - 强调文字颜色 3 2" xfId="361"/>
    <cellStyle name="20% - 强调文字颜色 3 2 2" xfId="362"/>
    <cellStyle name="20% - 强调文字颜色 3 2 3" xfId="363"/>
    <cellStyle name="20% - 强调文字颜色 3 3" xfId="364"/>
    <cellStyle name="20% - 强调文字颜色 3 4" xfId="2811"/>
    <cellStyle name="20% - 强调文字颜色 4" xfId="365" builtinId="42" customBuiltin="1"/>
    <cellStyle name="20% - 强调文字颜色 4 2" xfId="366"/>
    <cellStyle name="20% - 强调文字颜色 4 2 2" xfId="367"/>
    <cellStyle name="20% - 强调文字颜色 4 2 3" xfId="368"/>
    <cellStyle name="20% - 强调文字颜色 4 3" xfId="369"/>
    <cellStyle name="20% - 强调文字颜色 4 4" xfId="2810"/>
    <cellStyle name="20% - 强调文字颜色 5" xfId="370" builtinId="46" customBuiltin="1"/>
    <cellStyle name="20% - 强调文字颜色 5 2" xfId="371"/>
    <cellStyle name="20% - 强调文字颜色 5 2 2" xfId="372"/>
    <cellStyle name="20% - 强调文字颜色 5 2 3" xfId="373"/>
    <cellStyle name="20% - 强调文字颜色 5 3" xfId="374"/>
    <cellStyle name="20% - 强调文字颜色 5 4" xfId="2809"/>
    <cellStyle name="20% - 强调文字颜色 6" xfId="375" builtinId="50" customBuiltin="1"/>
    <cellStyle name="20% - 强调文字颜色 6 2" xfId="376"/>
    <cellStyle name="20% - 强调文字颜色 6 2 2" xfId="377"/>
    <cellStyle name="20% - 强调文字颜色 6 2 3" xfId="378"/>
    <cellStyle name="20% - 强调文字颜色 6 3" xfId="379"/>
    <cellStyle name="20% - 强调文字颜色 6 4" xfId="2808"/>
    <cellStyle name="3" xfId="380"/>
    <cellStyle name="3?" xfId="381"/>
    <cellStyle name="3?ê" xfId="382"/>
    <cellStyle name="3_03-17" xfId="383"/>
    <cellStyle name="3_03-17_2011结算单定稿" xfId="384"/>
    <cellStyle name="3_03-17_汇报姜局2.16" xfId="385"/>
    <cellStyle name="3_03-17_基金平衡表2.3" xfId="386"/>
    <cellStyle name="3_03-17_基金平衡表5.8" xfId="387"/>
    <cellStyle name="3_03-17_市直提前告知" xfId="388"/>
    <cellStyle name="3_04-19" xfId="389"/>
    <cellStyle name="3_04-19_2011结算单定稿" xfId="390"/>
    <cellStyle name="3_04-19_汇报姜局2.16" xfId="391"/>
    <cellStyle name="3_04-19_基金平衡表2.3" xfId="392"/>
    <cellStyle name="3_04-19_基金平衡表5.8" xfId="393"/>
    <cellStyle name="3_04-19_市直提前告知" xfId="394"/>
    <cellStyle name="3_05" xfId="395"/>
    <cellStyle name="3_05_2011结算单定稿" xfId="396"/>
    <cellStyle name="3_05_汇报姜局2.16" xfId="397"/>
    <cellStyle name="3_05_基金平衡表2.3" xfId="398"/>
    <cellStyle name="3_05_基金平衡表5.8" xfId="399"/>
    <cellStyle name="3_05_市直提前告知" xfId="400"/>
    <cellStyle name="3_2005-18" xfId="401"/>
    <cellStyle name="3_2005-18_2011结算单定稿" xfId="402"/>
    <cellStyle name="3_2005-18_汇报姜局2.16" xfId="403"/>
    <cellStyle name="3_2005-18_基金平衡表2.3" xfId="404"/>
    <cellStyle name="3_2005-18_基金平衡表5.8" xfId="405"/>
    <cellStyle name="3_2005-18_市直提前告知" xfId="406"/>
    <cellStyle name="3_2005-19" xfId="407"/>
    <cellStyle name="3_2005-19_2011结算单定稿" xfId="408"/>
    <cellStyle name="3_2005-19_汇报姜局2.16" xfId="409"/>
    <cellStyle name="3_2005-19_基金平衡表2.3" xfId="410"/>
    <cellStyle name="3_2005-19_基金平衡表5.8" xfId="411"/>
    <cellStyle name="3_2005-19_市直提前告知" xfId="412"/>
    <cellStyle name="3_2011结算单定稿" xfId="413"/>
    <cellStyle name="3_封面" xfId="414"/>
    <cellStyle name="3_封面_2011结算单定稿" xfId="415"/>
    <cellStyle name="3_封面_汇报姜局2.16" xfId="416"/>
    <cellStyle name="3_封面_基金平衡表2.3" xfId="417"/>
    <cellStyle name="3_封面_基金平衡表5.8" xfId="418"/>
    <cellStyle name="3_封面_市直提前告知" xfId="419"/>
    <cellStyle name="3_汇报姜局2.16" xfId="420"/>
    <cellStyle name="3_基金平衡表2.3" xfId="421"/>
    <cellStyle name="3_基金平衡表5.8" xfId="422"/>
    <cellStyle name="3_市直提前告知" xfId="423"/>
    <cellStyle name="3¡" xfId="424"/>
    <cellStyle name="3￡" xfId="425"/>
    <cellStyle name="³£" xfId="426"/>
    <cellStyle name="3￡_2011结算单定稿" xfId="427"/>
    <cellStyle name="³£_2011结算单定稿" xfId="428"/>
    <cellStyle name="3￡_汇报姜局2.16" xfId="429"/>
    <cellStyle name="³£_汇报姜局2.16" xfId="430"/>
    <cellStyle name="3￡_基金平衡表2.3" xfId="431"/>
    <cellStyle name="³£_基金平衡表2.3" xfId="432"/>
    <cellStyle name="3￡_基金平衡表5.8" xfId="433"/>
    <cellStyle name="³£_基金平衡表5.8" xfId="434"/>
    <cellStyle name="3￡_市直提前告知" xfId="435"/>
    <cellStyle name="³£_市直提前告知" xfId="436"/>
    <cellStyle name="3￡1" xfId="437"/>
    <cellStyle name="³£¹æ" xfId="438"/>
    <cellStyle name="3232" xfId="439"/>
    <cellStyle name="40% - Accent1" xfId="440"/>
    <cellStyle name="40% - Accent1 2" xfId="441"/>
    <cellStyle name="40% - Accent2" xfId="442"/>
    <cellStyle name="40% - Accent2 2" xfId="443"/>
    <cellStyle name="40% - Accent3" xfId="444"/>
    <cellStyle name="40% - Accent3 2" xfId="445"/>
    <cellStyle name="40% - Accent4" xfId="446"/>
    <cellStyle name="40% - Accent4 2" xfId="447"/>
    <cellStyle name="40% - Accent5" xfId="448"/>
    <cellStyle name="40% - Accent5 2" xfId="449"/>
    <cellStyle name="40% - Accent6" xfId="450"/>
    <cellStyle name="40% - Accent6 2" xfId="451"/>
    <cellStyle name="40% - 强调文字颜色 1" xfId="452" builtinId="31" customBuiltin="1"/>
    <cellStyle name="40% - 强调文字颜色 1 2" xfId="453"/>
    <cellStyle name="40% - 强调文字颜色 1 2 2" xfId="454"/>
    <cellStyle name="40% - 强调文字颜色 1 2 3" xfId="455"/>
    <cellStyle name="40% - 强调文字颜色 1 3" xfId="456"/>
    <cellStyle name="40% - 强调文字颜色 1 4" xfId="2807"/>
    <cellStyle name="40% - 强调文字颜色 2" xfId="457" builtinId="35" customBuiltin="1"/>
    <cellStyle name="40% - 强调文字颜色 2 2" xfId="458"/>
    <cellStyle name="40% - 强调文字颜色 2 2 2" xfId="459"/>
    <cellStyle name="40% - 强调文字颜色 2 2 3" xfId="460"/>
    <cellStyle name="40% - 强调文字颜色 2 3" xfId="461"/>
    <cellStyle name="40% - 强调文字颜色 2 4" xfId="2806"/>
    <cellStyle name="40% - 强调文字颜色 3" xfId="462" builtinId="39" customBuiltin="1"/>
    <cellStyle name="40% - 强调文字颜色 3 2" xfId="463"/>
    <cellStyle name="40% - 强调文字颜色 3 2 2" xfId="464"/>
    <cellStyle name="40% - 强调文字颜色 3 2 3" xfId="465"/>
    <cellStyle name="40% - 强调文字颜色 3 3" xfId="466"/>
    <cellStyle name="40% - 强调文字颜色 3 4" xfId="2805"/>
    <cellStyle name="40% - 强调文字颜色 4" xfId="467" builtinId="43" customBuiltin="1"/>
    <cellStyle name="40% - 强调文字颜色 4 2" xfId="468"/>
    <cellStyle name="40% - 强调文字颜色 4 2 2" xfId="469"/>
    <cellStyle name="40% - 强调文字颜色 4 2 3" xfId="470"/>
    <cellStyle name="40% - 强调文字颜色 4 3" xfId="471"/>
    <cellStyle name="40% - 强调文字颜色 4 4" xfId="2804"/>
    <cellStyle name="40% - 强调文字颜色 5" xfId="472" builtinId="47" customBuiltin="1"/>
    <cellStyle name="40% - 强调文字颜色 5 2" xfId="473"/>
    <cellStyle name="40% - 强调文字颜色 5 2 2" xfId="474"/>
    <cellStyle name="40% - 强调文字颜色 5 2 3" xfId="475"/>
    <cellStyle name="40% - 强调文字颜色 5 3" xfId="476"/>
    <cellStyle name="40% - 强调文字颜色 5 4" xfId="2803"/>
    <cellStyle name="40% - 强调文字颜色 6" xfId="477" builtinId="51" customBuiltin="1"/>
    <cellStyle name="40% - 强调文字颜色 6 2" xfId="478"/>
    <cellStyle name="40% - 强调文字颜色 6 2 2" xfId="479"/>
    <cellStyle name="40% - 强调文字颜色 6 2 3" xfId="480"/>
    <cellStyle name="40% - 强调文字颜色 6 3" xfId="481"/>
    <cellStyle name="40% - 强调文字颜色 6 4" xfId="2802"/>
    <cellStyle name="60% - Accent1" xfId="482"/>
    <cellStyle name="60% - Accent1 2" xfId="483"/>
    <cellStyle name="60% - Accent2" xfId="484"/>
    <cellStyle name="60% - Accent2 2" xfId="485"/>
    <cellStyle name="60% - Accent3" xfId="486"/>
    <cellStyle name="60% - Accent3 2" xfId="487"/>
    <cellStyle name="60% - Accent4" xfId="488"/>
    <cellStyle name="60% - Accent4 2" xfId="489"/>
    <cellStyle name="60% - Accent5" xfId="490"/>
    <cellStyle name="60% - Accent5 2" xfId="491"/>
    <cellStyle name="60% - Accent6" xfId="492"/>
    <cellStyle name="60% - Accent6 2" xfId="493"/>
    <cellStyle name="60% - 强调文字颜色 1" xfId="494" builtinId="32" customBuiltin="1"/>
    <cellStyle name="60% - 强调文字颜色 1 2" xfId="495"/>
    <cellStyle name="60% - 强调文字颜色 1 2 2" xfId="496"/>
    <cellStyle name="60% - 强调文字颜色 1 2 3" xfId="497"/>
    <cellStyle name="60% - 强调文字颜色 1 3" xfId="498"/>
    <cellStyle name="60% - 强调文字颜色 1 4" xfId="2801"/>
    <cellStyle name="60% - 强调文字颜色 2" xfId="499" builtinId="36" customBuiltin="1"/>
    <cellStyle name="60% - 强调文字颜色 2 2" xfId="500"/>
    <cellStyle name="60% - 强调文字颜色 2 2 2" xfId="501"/>
    <cellStyle name="60% - 强调文字颜色 2 2 3" xfId="502"/>
    <cellStyle name="60% - 强调文字颜色 2 3" xfId="503"/>
    <cellStyle name="60% - 强调文字颜色 2 4" xfId="2800"/>
    <cellStyle name="60% - 强调文字颜色 3" xfId="504" builtinId="40" customBuiltin="1"/>
    <cellStyle name="60% - 强调文字颜色 3 2" xfId="505"/>
    <cellStyle name="60% - 强调文字颜色 3 2 2" xfId="506"/>
    <cellStyle name="60% - 强调文字颜色 3 2 3" xfId="507"/>
    <cellStyle name="60% - 强调文字颜色 3 3" xfId="508"/>
    <cellStyle name="60% - 强调文字颜色 3 4" xfId="2799"/>
    <cellStyle name="60% - 强调文字颜色 4" xfId="509" builtinId="44" customBuiltin="1"/>
    <cellStyle name="60% - 强调文字颜色 4 2" xfId="510"/>
    <cellStyle name="60% - 强调文字颜色 4 2 2" xfId="511"/>
    <cellStyle name="60% - 强调文字颜色 4 2 3" xfId="512"/>
    <cellStyle name="60% - 强调文字颜色 4 3" xfId="513"/>
    <cellStyle name="60% - 强调文字颜色 4 4" xfId="2798"/>
    <cellStyle name="60% - 强调文字颜色 5" xfId="514" builtinId="48" customBuiltin="1"/>
    <cellStyle name="60% - 强调文字颜色 5 2" xfId="515"/>
    <cellStyle name="60% - 强调文字颜色 5 2 2" xfId="516"/>
    <cellStyle name="60% - 强调文字颜色 5 2 3" xfId="517"/>
    <cellStyle name="60% - 强调文字颜色 5 3" xfId="518"/>
    <cellStyle name="60% - 强调文字颜色 5 4" xfId="2797"/>
    <cellStyle name="60% - 强调文字颜色 6" xfId="519" builtinId="52" customBuiltin="1"/>
    <cellStyle name="60% - 强调文字颜色 6 2" xfId="520"/>
    <cellStyle name="60% - 强调文字颜色 6 2 2" xfId="521"/>
    <cellStyle name="60% - 强调文字颜色 6 2 3" xfId="522"/>
    <cellStyle name="60% - 强调文字颜色 6 3" xfId="523"/>
    <cellStyle name="60% - 强调文字颜色 6 4" xfId="2796"/>
    <cellStyle name="6mal" xfId="524"/>
    <cellStyle name="Accent1" xfId="525"/>
    <cellStyle name="Accent1 - 20%" xfId="526"/>
    <cellStyle name="Accent1 - 20% 2" xfId="527"/>
    <cellStyle name="Accent1 - 20% 3" xfId="528"/>
    <cellStyle name="Accent1 - 40%" xfId="529"/>
    <cellStyle name="Accent1 - 40% 2" xfId="530"/>
    <cellStyle name="Accent1 - 40% 3" xfId="531"/>
    <cellStyle name="Accent1 - 60%" xfId="532"/>
    <cellStyle name="Accent1 - 60% 2" xfId="533"/>
    <cellStyle name="Accent1 - 60% 3" xfId="534"/>
    <cellStyle name="Accent1 10" xfId="535"/>
    <cellStyle name="Accent1 2" xfId="536"/>
    <cellStyle name="Accent1 3" xfId="537"/>
    <cellStyle name="Accent1 4" xfId="538"/>
    <cellStyle name="Accent1 5" xfId="539"/>
    <cellStyle name="Accent1 6" xfId="540"/>
    <cellStyle name="Accent1 7" xfId="541"/>
    <cellStyle name="Accent1 8" xfId="542"/>
    <cellStyle name="Accent1 9" xfId="543"/>
    <cellStyle name="Accent1_2006年33甘肃" xfId="544"/>
    <cellStyle name="Accent2" xfId="545"/>
    <cellStyle name="Accent2 - 20%" xfId="546"/>
    <cellStyle name="Accent2 - 20% 2" xfId="547"/>
    <cellStyle name="Accent2 - 20% 3" xfId="548"/>
    <cellStyle name="Accent2 - 40%" xfId="549"/>
    <cellStyle name="Accent2 - 40% 2" xfId="550"/>
    <cellStyle name="Accent2 - 40% 3" xfId="551"/>
    <cellStyle name="Accent2 - 60%" xfId="552"/>
    <cellStyle name="Accent2 - 60% 2" xfId="553"/>
    <cellStyle name="Accent2 - 60% 3" xfId="554"/>
    <cellStyle name="Accent2 10" xfId="555"/>
    <cellStyle name="Accent2 2" xfId="556"/>
    <cellStyle name="Accent2 3" xfId="557"/>
    <cellStyle name="Accent2 4" xfId="558"/>
    <cellStyle name="Accent2 5" xfId="559"/>
    <cellStyle name="Accent2 6" xfId="560"/>
    <cellStyle name="Accent2 7" xfId="561"/>
    <cellStyle name="Accent2 8" xfId="562"/>
    <cellStyle name="Accent2 9" xfId="563"/>
    <cellStyle name="Accent2_2006年33甘肃" xfId="564"/>
    <cellStyle name="Accent3" xfId="565"/>
    <cellStyle name="Accent3 - 20%" xfId="566"/>
    <cellStyle name="Accent3 - 20% 2" xfId="567"/>
    <cellStyle name="Accent3 - 20% 3" xfId="568"/>
    <cellStyle name="Accent3 - 40%" xfId="569"/>
    <cellStyle name="Accent3 - 40% 2" xfId="570"/>
    <cellStyle name="Accent3 - 40% 3" xfId="571"/>
    <cellStyle name="Accent3 - 60%" xfId="572"/>
    <cellStyle name="Accent3 - 60% 2" xfId="573"/>
    <cellStyle name="Accent3 - 60% 3" xfId="574"/>
    <cellStyle name="Accent3 10" xfId="575"/>
    <cellStyle name="Accent3 2" xfId="576"/>
    <cellStyle name="Accent3 3" xfId="577"/>
    <cellStyle name="Accent3 4" xfId="578"/>
    <cellStyle name="Accent3 5" xfId="579"/>
    <cellStyle name="Accent3 6" xfId="580"/>
    <cellStyle name="Accent3 7" xfId="581"/>
    <cellStyle name="Accent3 8" xfId="582"/>
    <cellStyle name="Accent3 9" xfId="583"/>
    <cellStyle name="Accent3_2006年33甘肃" xfId="584"/>
    <cellStyle name="Accent4" xfId="585"/>
    <cellStyle name="Accent4 - 20%" xfId="586"/>
    <cellStyle name="Accent4 - 20% 2" xfId="587"/>
    <cellStyle name="Accent4 - 20% 3" xfId="588"/>
    <cellStyle name="Accent4 - 40%" xfId="589"/>
    <cellStyle name="Accent4 - 40% 2" xfId="590"/>
    <cellStyle name="Accent4 - 40% 3" xfId="591"/>
    <cellStyle name="Accent4 - 60%" xfId="592"/>
    <cellStyle name="Accent4 - 60% 2" xfId="593"/>
    <cellStyle name="Accent4 - 60% 3" xfId="594"/>
    <cellStyle name="Accent4 10" xfId="595"/>
    <cellStyle name="Accent4 2" xfId="596"/>
    <cellStyle name="Accent4 3" xfId="597"/>
    <cellStyle name="Accent4 4" xfId="598"/>
    <cellStyle name="Accent4 5" xfId="599"/>
    <cellStyle name="Accent4 6" xfId="600"/>
    <cellStyle name="Accent4 7" xfId="601"/>
    <cellStyle name="Accent4 8" xfId="602"/>
    <cellStyle name="Accent4 9" xfId="603"/>
    <cellStyle name="Accent4_Book1" xfId="604"/>
    <cellStyle name="Accent5" xfId="605"/>
    <cellStyle name="Accent5 - 20%" xfId="606"/>
    <cellStyle name="Accent5 - 20% 2" xfId="607"/>
    <cellStyle name="Accent5 - 20% 3" xfId="608"/>
    <cellStyle name="Accent5 - 40%" xfId="609"/>
    <cellStyle name="Accent5 - 40% 2" xfId="610"/>
    <cellStyle name="Accent5 - 40% 3" xfId="611"/>
    <cellStyle name="Accent5 - 60%" xfId="612"/>
    <cellStyle name="Accent5 - 60% 2" xfId="613"/>
    <cellStyle name="Accent5 - 60% 3" xfId="614"/>
    <cellStyle name="Accent5 10" xfId="615"/>
    <cellStyle name="Accent5 2" xfId="616"/>
    <cellStyle name="Accent5 3" xfId="617"/>
    <cellStyle name="Accent5 4" xfId="618"/>
    <cellStyle name="Accent5 5" xfId="619"/>
    <cellStyle name="Accent5 6" xfId="620"/>
    <cellStyle name="Accent5 7" xfId="621"/>
    <cellStyle name="Accent5 8" xfId="622"/>
    <cellStyle name="Accent5 9" xfId="623"/>
    <cellStyle name="Accent5_Book1" xfId="624"/>
    <cellStyle name="Accent6" xfId="625"/>
    <cellStyle name="Accent6 - 20%" xfId="626"/>
    <cellStyle name="Accent6 - 20% 2" xfId="627"/>
    <cellStyle name="Accent6 - 20% 3" xfId="628"/>
    <cellStyle name="Accent6 - 40%" xfId="629"/>
    <cellStyle name="Accent6 - 40% 2" xfId="630"/>
    <cellStyle name="Accent6 - 40% 3" xfId="631"/>
    <cellStyle name="Accent6 - 60%" xfId="632"/>
    <cellStyle name="Accent6 - 60% 2" xfId="633"/>
    <cellStyle name="Accent6 - 60% 3" xfId="634"/>
    <cellStyle name="Accent6 10" xfId="635"/>
    <cellStyle name="Accent6 2" xfId="636"/>
    <cellStyle name="Accent6 3" xfId="637"/>
    <cellStyle name="Accent6 4" xfId="638"/>
    <cellStyle name="Accent6 5" xfId="639"/>
    <cellStyle name="Accent6 6" xfId="640"/>
    <cellStyle name="Accent6 7" xfId="641"/>
    <cellStyle name="Accent6 8" xfId="642"/>
    <cellStyle name="Accent6 9" xfId="643"/>
    <cellStyle name="Accent6_2006年33甘肃" xfId="644"/>
    <cellStyle name="Æõ" xfId="645"/>
    <cellStyle name="Æõí¨" xfId="646"/>
    <cellStyle name="args.style" xfId="647"/>
    <cellStyle name="Bad" xfId="648"/>
    <cellStyle name="Bad 2" xfId="649"/>
    <cellStyle name="Ç§·" xfId="650"/>
    <cellStyle name="Ç§·öî»" xfId="651"/>
    <cellStyle name="Ç§·öî»[0]" xfId="652"/>
    <cellStyle name="Ç§·öî»_2011结算单定稿" xfId="653"/>
    <cellStyle name="Ç§î»" xfId="654"/>
    <cellStyle name="Ç§î»[0]" xfId="655"/>
    <cellStyle name="Ç§î»_2011结算单定稿" xfId="656"/>
    <cellStyle name="Ç§î»·ö¸" xfId="657"/>
    <cellStyle name="Calc Currency (0)" xfId="658"/>
    <cellStyle name="Calculation" xfId="659"/>
    <cellStyle name="Calculation 2" xfId="660"/>
    <cellStyle name="Check Cell" xfId="661"/>
    <cellStyle name="Check Cell 2" xfId="662"/>
    <cellStyle name="ColLevel_0" xfId="663"/>
    <cellStyle name="Comma" xfId="664"/>
    <cellStyle name="Comma [0]" xfId="665"/>
    <cellStyle name="comma zerodec" xfId="666"/>
    <cellStyle name="Comma_!!!GO" xfId="667"/>
    <cellStyle name="Currency" xfId="668"/>
    <cellStyle name="Currency [0]" xfId="669"/>
    <cellStyle name="Currency_!!!GO" xfId="670"/>
    <cellStyle name="Currency1" xfId="671"/>
    <cellStyle name="Date" xfId="672"/>
    <cellStyle name="Dollar (zero dec)" xfId="673"/>
    <cellStyle name="Explanatory Text" xfId="674"/>
    <cellStyle name="Explanatory Text 2" xfId="675"/>
    <cellStyle name="e鯪9Y_x000b_" xfId="676"/>
    <cellStyle name="e鯪9Y_x000b_ 2" xfId="677"/>
    <cellStyle name="Fixed" xfId="678"/>
    <cellStyle name="Good" xfId="679"/>
    <cellStyle name="Good 2" xfId="680"/>
    <cellStyle name="Grey" xfId="681"/>
    <cellStyle name="Grey 2" xfId="682"/>
    <cellStyle name="Header1" xfId="683"/>
    <cellStyle name="Header2" xfId="684"/>
    <cellStyle name="Heading 1" xfId="685"/>
    <cellStyle name="Heading 1 2" xfId="686"/>
    <cellStyle name="Heading 2" xfId="687"/>
    <cellStyle name="Heading 2 2" xfId="688"/>
    <cellStyle name="Heading 3" xfId="689"/>
    <cellStyle name="Heading 3 2" xfId="690"/>
    <cellStyle name="Heading 4" xfId="691"/>
    <cellStyle name="Heading 4 2" xfId="692"/>
    <cellStyle name="HEADING1" xfId="693"/>
    <cellStyle name="HEADING2" xfId="694"/>
    <cellStyle name="Input" xfId="695"/>
    <cellStyle name="Input [yellow]" xfId="696"/>
    <cellStyle name="Input [yellow] 2" xfId="697"/>
    <cellStyle name="Input 2" xfId="698"/>
    <cellStyle name="Input 3" xfId="699"/>
    <cellStyle name="Input 4" xfId="700"/>
    <cellStyle name="Input Cells" xfId="701"/>
    <cellStyle name="Input_Book1" xfId="702"/>
    <cellStyle name="Linked Cell" xfId="703"/>
    <cellStyle name="Linked Cell 2" xfId="704"/>
    <cellStyle name="Linked Cells" xfId="705"/>
    <cellStyle name="Millares [0]_96 Risk" xfId="706"/>
    <cellStyle name="Millares_96 Risk" xfId="707"/>
    <cellStyle name="Milliers [0]_!!!GO" xfId="708"/>
    <cellStyle name="Milliers_!!!GO" xfId="709"/>
    <cellStyle name="Moneda [0]_96 Risk" xfId="710"/>
    <cellStyle name="Moneda_96 Risk" xfId="711"/>
    <cellStyle name="Mon閠aire [0]_!!!GO" xfId="712"/>
    <cellStyle name="Mon閠aire_!!!GO" xfId="713"/>
    <cellStyle name="Neutral" xfId="714"/>
    <cellStyle name="Neutral 2" xfId="715"/>
    <cellStyle name="New Times Roman" xfId="716"/>
    <cellStyle name="no dec" xfId="717"/>
    <cellStyle name="Norma,_laroux_4_营业在建 (2)_E21" xfId="718"/>
    <cellStyle name="Normal" xfId="719"/>
    <cellStyle name="Normal - Style1" xfId="720"/>
    <cellStyle name="Normal_!!!GO" xfId="721"/>
    <cellStyle name="Note" xfId="722"/>
    <cellStyle name="Note 2" xfId="723"/>
    <cellStyle name="Output" xfId="724"/>
    <cellStyle name="Output 2" xfId="725"/>
    <cellStyle name="per.style" xfId="726"/>
    <cellStyle name="Percent" xfId="727"/>
    <cellStyle name="Percent [2]" xfId="728"/>
    <cellStyle name="Percent_!!!GO" xfId="729"/>
    <cellStyle name="Pourcentage_pldt" xfId="730"/>
    <cellStyle name="PSChar" xfId="731"/>
    <cellStyle name="PSChar 2" xfId="732"/>
    <cellStyle name="PSDate" xfId="733"/>
    <cellStyle name="PSDate 2" xfId="734"/>
    <cellStyle name="PSDec" xfId="735"/>
    <cellStyle name="PSDec 2" xfId="736"/>
    <cellStyle name="PSHeading" xfId="737"/>
    <cellStyle name="PSInt" xfId="738"/>
    <cellStyle name="PSInt 2" xfId="739"/>
    <cellStyle name="PSSpacer" xfId="740"/>
    <cellStyle name="PSSpacer 2" xfId="741"/>
    <cellStyle name="RowLevel_0" xfId="742"/>
    <cellStyle name="sstot" xfId="743"/>
    <cellStyle name="Standard_AREAS" xfId="744"/>
    <cellStyle name="Style 1" xfId="745"/>
    <cellStyle name="t" xfId="746"/>
    <cellStyle name="t_HVAC Equipment (3)" xfId="747"/>
    <cellStyle name="Title" xfId="748"/>
    <cellStyle name="Title 2" xfId="749"/>
    <cellStyle name="Total" xfId="750"/>
    <cellStyle name="Warning Text" xfId="751"/>
    <cellStyle name="Warning Text 2" xfId="752"/>
    <cellStyle name="百" xfId="753"/>
    <cellStyle name="百_03-17" xfId="754"/>
    <cellStyle name="百_03-17_2011结算单定稿" xfId="755"/>
    <cellStyle name="百_03-17_汇报姜局2.16" xfId="756"/>
    <cellStyle name="百_03-17_基金平衡表2.3" xfId="757"/>
    <cellStyle name="百_03-17_基金平衡表5.8" xfId="758"/>
    <cellStyle name="百_03-17_市直提前告知" xfId="759"/>
    <cellStyle name="百_04-19" xfId="760"/>
    <cellStyle name="百_04-19_2011结算单定稿" xfId="761"/>
    <cellStyle name="百_04-19_汇报姜局2.16" xfId="762"/>
    <cellStyle name="百_04-19_基金平衡表2.3" xfId="763"/>
    <cellStyle name="百_04-19_基金平衡表5.8" xfId="764"/>
    <cellStyle name="百_04-19_市直提前告知" xfId="765"/>
    <cellStyle name="百_05" xfId="766"/>
    <cellStyle name="百_05_2011结算单定稿" xfId="767"/>
    <cellStyle name="百_05_汇报姜局2.16" xfId="768"/>
    <cellStyle name="百_05_基金平衡表2.3" xfId="769"/>
    <cellStyle name="百_05_基金平衡表5.8" xfId="770"/>
    <cellStyle name="百_05_市直提前告知" xfId="771"/>
    <cellStyle name="百_2005-18" xfId="772"/>
    <cellStyle name="百_2005-18_2011结算单定稿" xfId="773"/>
    <cellStyle name="百_2005-18_汇报姜局2.16" xfId="774"/>
    <cellStyle name="百_2005-18_基金平衡表2.3" xfId="775"/>
    <cellStyle name="百_2005-18_基金平衡表5.8" xfId="776"/>
    <cellStyle name="百_2005-18_市直提前告知" xfId="777"/>
    <cellStyle name="百_2005-19" xfId="778"/>
    <cellStyle name="百_2005-19_2011结算单定稿" xfId="779"/>
    <cellStyle name="百_2005-19_汇报姜局2.16" xfId="780"/>
    <cellStyle name="百_2005-19_基金平衡表2.3" xfId="781"/>
    <cellStyle name="百_2005-19_基金平衡表5.8" xfId="782"/>
    <cellStyle name="百_2005-19_市直提前告知" xfId="783"/>
    <cellStyle name="百_2011结算单定稿" xfId="784"/>
    <cellStyle name="百_NJ09-03" xfId="785"/>
    <cellStyle name="百_NJ09-03_2011结算单定稿" xfId="786"/>
    <cellStyle name="百_NJ09-03_汇报姜局2.16" xfId="787"/>
    <cellStyle name="百_NJ09-03_基金平衡表2.3" xfId="788"/>
    <cellStyle name="百_NJ09-03_基金平衡表5.8" xfId="789"/>
    <cellStyle name="百_NJ09-03_市直提前告知" xfId="790"/>
    <cellStyle name="百_NJ09-04" xfId="791"/>
    <cellStyle name="百_NJ09-04_2011结算单定稿" xfId="792"/>
    <cellStyle name="百_NJ09-04_汇报姜局2.16" xfId="793"/>
    <cellStyle name="百_NJ09-04_基金平衡表2.3" xfId="794"/>
    <cellStyle name="百_NJ09-04_基金平衡表5.8" xfId="795"/>
    <cellStyle name="百_NJ09-04_市直提前告知" xfId="796"/>
    <cellStyle name="百_NJ09-05" xfId="797"/>
    <cellStyle name="百_NJ09-05_2011结算单定稿" xfId="798"/>
    <cellStyle name="百_NJ09-05_汇报姜局2.16" xfId="799"/>
    <cellStyle name="百_NJ09-05_基金平衡表2.3" xfId="800"/>
    <cellStyle name="百_NJ09-05_基金平衡表5.8" xfId="801"/>
    <cellStyle name="百_NJ09-05_市直提前告知" xfId="802"/>
    <cellStyle name="百_NJ09-07" xfId="803"/>
    <cellStyle name="百_NJ09-07_2011结算单定稿" xfId="804"/>
    <cellStyle name="百_NJ09-07_汇报姜局2.16" xfId="805"/>
    <cellStyle name="百_NJ09-07_基金平衡表2.3" xfId="806"/>
    <cellStyle name="百_NJ09-07_基金平衡表5.8" xfId="807"/>
    <cellStyle name="百_NJ09-07_市直提前告知" xfId="808"/>
    <cellStyle name="百_NJ09-08" xfId="809"/>
    <cellStyle name="百_NJ09-08_2011结算单定稿" xfId="810"/>
    <cellStyle name="百_NJ09-08_汇报姜局2.16" xfId="811"/>
    <cellStyle name="百_NJ09-08_基金平衡表2.3" xfId="812"/>
    <cellStyle name="百_NJ09-08_基金平衡表5.8" xfId="813"/>
    <cellStyle name="百_NJ09-08_市直提前告知" xfId="814"/>
    <cellStyle name="百_NJ17-07" xfId="815"/>
    <cellStyle name="百_NJ17-07_2011结算单定稿" xfId="816"/>
    <cellStyle name="百_NJ17-07_汇报姜局2.16" xfId="817"/>
    <cellStyle name="百_NJ17-07_基金平衡表2.3" xfId="818"/>
    <cellStyle name="百_NJ17-07_基金平衡表5.8" xfId="819"/>
    <cellStyle name="百_NJ17-07_市直提前告知" xfId="820"/>
    <cellStyle name="百_NJ17-08" xfId="821"/>
    <cellStyle name="百_NJ17-08_2011结算单定稿" xfId="822"/>
    <cellStyle name="百_NJ17-08_汇报姜局2.16" xfId="823"/>
    <cellStyle name="百_NJ17-08_基金平衡表2.3" xfId="824"/>
    <cellStyle name="百_NJ17-08_基金平衡表5.8" xfId="825"/>
    <cellStyle name="百_NJ17-08_市直提前告知" xfId="826"/>
    <cellStyle name="百_NJ17-11" xfId="827"/>
    <cellStyle name="百_NJ17-11_2011结算单定稿" xfId="828"/>
    <cellStyle name="百_NJ17-11_汇报姜局2.16" xfId="829"/>
    <cellStyle name="百_NJ17-11_基金平衡表2.3" xfId="830"/>
    <cellStyle name="百_NJ17-11_基金平衡表5.8" xfId="831"/>
    <cellStyle name="百_NJ17-11_市直提前告知" xfId="832"/>
    <cellStyle name="百_NJ17-16" xfId="833"/>
    <cellStyle name="百_NJ17-16_2011结算单定稿" xfId="834"/>
    <cellStyle name="百_NJ17-16_汇报姜局2.16" xfId="835"/>
    <cellStyle name="百_NJ17-16_基金平衡表2.3" xfId="836"/>
    <cellStyle name="百_NJ17-16_基金平衡表5.8" xfId="837"/>
    <cellStyle name="百_NJ17-16_市直提前告知" xfId="838"/>
    <cellStyle name="百_NJ17-18" xfId="839"/>
    <cellStyle name="百_NJ17-18_2011结算单定稿" xfId="840"/>
    <cellStyle name="百_NJ17-18_汇报姜局2.16" xfId="841"/>
    <cellStyle name="百_NJ17-18_基金平衡表2.3" xfId="842"/>
    <cellStyle name="百_NJ17-18_基金平衡表5.8" xfId="843"/>
    <cellStyle name="百_NJ17-18_市直提前告知" xfId="844"/>
    <cellStyle name="百_NJ17-19" xfId="845"/>
    <cellStyle name="百_NJ17-19_2011结算单定稿" xfId="846"/>
    <cellStyle name="百_NJ17-19_汇报姜局2.16" xfId="847"/>
    <cellStyle name="百_NJ17-19_基金平衡表2.3" xfId="848"/>
    <cellStyle name="百_NJ17-19_基金平衡表5.8" xfId="849"/>
    <cellStyle name="百_NJ17-19_市直提前告知" xfId="850"/>
    <cellStyle name="百_NJ17-21" xfId="851"/>
    <cellStyle name="百_NJ17-21_2011结算单定稿" xfId="852"/>
    <cellStyle name="百_NJ17-21_汇报姜局2.16" xfId="853"/>
    <cellStyle name="百_NJ17-21_基金平衡表2.3" xfId="854"/>
    <cellStyle name="百_NJ17-21_基金平衡表5.8" xfId="855"/>
    <cellStyle name="百_NJ17-21_市直提前告知" xfId="856"/>
    <cellStyle name="百_NJ17-22" xfId="857"/>
    <cellStyle name="百_NJ17-22_2011结算单定稿" xfId="858"/>
    <cellStyle name="百_NJ17-22_汇报姜局2.16" xfId="859"/>
    <cellStyle name="百_NJ17-22_基金平衡表2.3" xfId="860"/>
    <cellStyle name="百_NJ17-22_基金平衡表5.8" xfId="861"/>
    <cellStyle name="百_NJ17-22_市直提前告知" xfId="862"/>
    <cellStyle name="百_NJ17-23" xfId="863"/>
    <cellStyle name="百_NJ17-23_2011结算单定稿" xfId="864"/>
    <cellStyle name="百_NJ17-23_汇报姜局2.16" xfId="865"/>
    <cellStyle name="百_NJ17-23_基金平衡表2.3" xfId="866"/>
    <cellStyle name="百_NJ17-23_基金平衡表5.8" xfId="867"/>
    <cellStyle name="百_NJ17-23_市直提前告知" xfId="868"/>
    <cellStyle name="百_NJ17-25" xfId="869"/>
    <cellStyle name="百_NJ17-25_2011结算单定稿" xfId="870"/>
    <cellStyle name="百_NJ17-25_汇报姜局2.16" xfId="871"/>
    <cellStyle name="百_NJ17-25_基金平衡表2.3" xfId="872"/>
    <cellStyle name="百_NJ17-25_基金平衡表5.8" xfId="873"/>
    <cellStyle name="百_NJ17-25_市直提前告知" xfId="874"/>
    <cellStyle name="百_NJ17-26" xfId="875"/>
    <cellStyle name="百_NJ17-26_2011结算单定稿" xfId="876"/>
    <cellStyle name="百_NJ17-26_汇报姜局2.16" xfId="877"/>
    <cellStyle name="百_NJ17-26_基金平衡表2.3" xfId="878"/>
    <cellStyle name="百_NJ17-26_基金平衡表5.8" xfId="879"/>
    <cellStyle name="百_NJ17-26_市直提前告知" xfId="880"/>
    <cellStyle name="百_NJ17-27" xfId="881"/>
    <cellStyle name="百_NJ17-27_2011结算单定稿" xfId="882"/>
    <cellStyle name="百_NJ17-27_汇报姜局2.16" xfId="883"/>
    <cellStyle name="百_NJ17-27_基金平衡表2.3" xfId="884"/>
    <cellStyle name="百_NJ17-27_基金平衡表5.8" xfId="885"/>
    <cellStyle name="百_NJ17-27_市直提前告知" xfId="886"/>
    <cellStyle name="百_NJ17-28" xfId="887"/>
    <cellStyle name="百_NJ17-28_2011结算单定稿" xfId="888"/>
    <cellStyle name="百_NJ17-28_汇报姜局2.16" xfId="889"/>
    <cellStyle name="百_NJ17-28_基金平衡表2.3" xfId="890"/>
    <cellStyle name="百_NJ17-28_基金平衡表5.8" xfId="891"/>
    <cellStyle name="百_NJ17-28_市直提前告知" xfId="892"/>
    <cellStyle name="百_NJ17-33" xfId="893"/>
    <cellStyle name="百_NJ17-33_2011结算单定稿" xfId="894"/>
    <cellStyle name="百_NJ17-33_汇报姜局2.16" xfId="895"/>
    <cellStyle name="百_NJ17-33_基金平衡表2.3" xfId="896"/>
    <cellStyle name="百_NJ17-33_基金平衡表5.8" xfId="897"/>
    <cellStyle name="百_NJ17-33_市直提前告知" xfId="898"/>
    <cellStyle name="百_NJ17-34" xfId="899"/>
    <cellStyle name="百_NJ17-34_2011结算单定稿" xfId="900"/>
    <cellStyle name="百_NJ17-34_汇报姜局2.16" xfId="901"/>
    <cellStyle name="百_NJ17-34_基金平衡表2.3" xfId="902"/>
    <cellStyle name="百_NJ17-34_基金平衡表5.8" xfId="903"/>
    <cellStyle name="百_NJ17-34_市直提前告知" xfId="904"/>
    <cellStyle name="百_NJ17-35" xfId="905"/>
    <cellStyle name="百_NJ17-35_2011结算单定稿" xfId="906"/>
    <cellStyle name="百_NJ17-35_汇报姜局2.16" xfId="907"/>
    <cellStyle name="百_NJ17-35_基金平衡表2.3" xfId="908"/>
    <cellStyle name="百_NJ17-35_基金平衡表5.8" xfId="909"/>
    <cellStyle name="百_NJ17-35_市直提前告知" xfId="910"/>
    <cellStyle name="百_NJ17-36" xfId="911"/>
    <cellStyle name="百_NJ17-36_2011结算单定稿" xfId="912"/>
    <cellStyle name="百_NJ17-36_汇报姜局2.16" xfId="913"/>
    <cellStyle name="百_NJ17-36_基金平衡表2.3" xfId="914"/>
    <cellStyle name="百_NJ17-36_基金平衡表5.8" xfId="915"/>
    <cellStyle name="百_NJ17-36_市直提前告知" xfId="916"/>
    <cellStyle name="百_NJ17-37" xfId="917"/>
    <cellStyle name="百_NJ17-37_2011结算单定稿" xfId="918"/>
    <cellStyle name="百_NJ17-37_汇报姜局2.16" xfId="919"/>
    <cellStyle name="百_NJ17-37_基金平衡表2.3" xfId="920"/>
    <cellStyle name="百_NJ17-37_基金平衡表5.8" xfId="921"/>
    <cellStyle name="百_NJ17-37_市直提前告知" xfId="922"/>
    <cellStyle name="百_NJ17-39" xfId="923"/>
    <cellStyle name="百_NJ17-39_2011结算单定稿" xfId="924"/>
    <cellStyle name="百_NJ17-39_汇报姜局2.16" xfId="925"/>
    <cellStyle name="百_NJ17-39_基金平衡表2.3" xfId="926"/>
    <cellStyle name="百_NJ17-39_基金平衡表5.8" xfId="927"/>
    <cellStyle name="百_NJ17-39_市直提前告知" xfId="928"/>
    <cellStyle name="百_NJ17-42" xfId="929"/>
    <cellStyle name="百_NJ17-42_2011结算单定稿" xfId="930"/>
    <cellStyle name="百_NJ17-42_汇报姜局2.16" xfId="931"/>
    <cellStyle name="百_NJ17-42_基金平衡表2.3" xfId="932"/>
    <cellStyle name="百_NJ17-42_基金平衡表5.8" xfId="933"/>
    <cellStyle name="百_NJ17-42_市直提前告知" xfId="934"/>
    <cellStyle name="百_NJ17-47" xfId="935"/>
    <cellStyle name="百_NJ17-47_2011结算单定稿" xfId="936"/>
    <cellStyle name="百_NJ17-47_汇报姜局2.16" xfId="937"/>
    <cellStyle name="百_NJ17-47_基金平衡表2.3" xfId="938"/>
    <cellStyle name="百_NJ17-47_基金平衡表5.8" xfId="939"/>
    <cellStyle name="百_NJ17-47_市直提前告知" xfId="940"/>
    <cellStyle name="百_NJ17-54" xfId="941"/>
    <cellStyle name="百_NJ17-54_2011结算单定稿" xfId="942"/>
    <cellStyle name="百_NJ17-54_汇报姜局2.16" xfId="943"/>
    <cellStyle name="百_NJ17-54_基金平衡表2.3" xfId="944"/>
    <cellStyle name="百_NJ17-54_基金平衡表5.8" xfId="945"/>
    <cellStyle name="百_NJ17-54_市直提前告知" xfId="946"/>
    <cellStyle name="百_NJ17-60" xfId="947"/>
    <cellStyle name="百_NJ17-60_2011结算单定稿" xfId="948"/>
    <cellStyle name="百_NJ17-60_汇报姜局2.16" xfId="949"/>
    <cellStyle name="百_NJ17-60_基金平衡表2.3" xfId="950"/>
    <cellStyle name="百_NJ17-60_基金平衡表5.8" xfId="951"/>
    <cellStyle name="百_NJ17-60_市直提前告知" xfId="952"/>
    <cellStyle name="百_NJ17-62" xfId="953"/>
    <cellStyle name="百_NJ17-62_2011结算单定稿" xfId="954"/>
    <cellStyle name="百_NJ17-62_汇报姜局2.16" xfId="955"/>
    <cellStyle name="百_NJ17-62_基金平衡表2.3" xfId="956"/>
    <cellStyle name="百_NJ17-62_基金平衡表5.8" xfId="957"/>
    <cellStyle name="百_NJ17-62_市直提前告知" xfId="958"/>
    <cellStyle name="百_NJ18-01" xfId="959"/>
    <cellStyle name="百_NJ18-01_2011结算单定稿" xfId="960"/>
    <cellStyle name="百_NJ18-01_汇报姜局2.16" xfId="961"/>
    <cellStyle name="百_NJ18-01_基金平衡表2.3" xfId="962"/>
    <cellStyle name="百_NJ18-01_基金平衡表5.8" xfId="963"/>
    <cellStyle name="百_NJ18-01_市直提前告知" xfId="964"/>
    <cellStyle name="百_NJ18-02" xfId="965"/>
    <cellStyle name="百_NJ18-02_2011结算单定稿" xfId="966"/>
    <cellStyle name="百_NJ18-02_汇报姜局2.16" xfId="967"/>
    <cellStyle name="百_NJ18-02_基金平衡表2.3" xfId="968"/>
    <cellStyle name="百_NJ18-02_基金平衡表5.8" xfId="969"/>
    <cellStyle name="百_NJ18-02_市直提前告知" xfId="970"/>
    <cellStyle name="百_NJ18-03" xfId="971"/>
    <cellStyle name="百_NJ18-03_2011结算单定稿" xfId="972"/>
    <cellStyle name="百_NJ18-03_汇报姜局2.16" xfId="973"/>
    <cellStyle name="百_NJ18-03_基金平衡表2.3" xfId="974"/>
    <cellStyle name="百_NJ18-03_基金平衡表5.8" xfId="975"/>
    <cellStyle name="百_NJ18-03_市直提前告知" xfId="976"/>
    <cellStyle name="百_NJ18-04" xfId="977"/>
    <cellStyle name="百_NJ18-04_2011结算单定稿" xfId="978"/>
    <cellStyle name="百_NJ18-04_汇报姜局2.16" xfId="979"/>
    <cellStyle name="百_NJ18-04_基金平衡表2.3" xfId="980"/>
    <cellStyle name="百_NJ18-04_基金平衡表5.8" xfId="981"/>
    <cellStyle name="百_NJ18-04_市直提前告知" xfId="982"/>
    <cellStyle name="百_NJ18-05" xfId="983"/>
    <cellStyle name="百_NJ18-05_2011结算单定稿" xfId="984"/>
    <cellStyle name="百_NJ18-05_汇报姜局2.16" xfId="985"/>
    <cellStyle name="百_NJ18-05_基金平衡表2.3" xfId="986"/>
    <cellStyle name="百_NJ18-05_基金平衡表5.8" xfId="987"/>
    <cellStyle name="百_NJ18-05_市直提前告知" xfId="988"/>
    <cellStyle name="百_NJ18-06" xfId="989"/>
    <cellStyle name="百_NJ18-06_2011结算单定稿" xfId="990"/>
    <cellStyle name="百_NJ18-06_汇报姜局2.16" xfId="991"/>
    <cellStyle name="百_NJ18-06_基金平衡表2.3" xfId="992"/>
    <cellStyle name="百_NJ18-06_基金平衡表5.8" xfId="993"/>
    <cellStyle name="百_NJ18-06_市直提前告知" xfId="994"/>
    <cellStyle name="百_NJ18-07" xfId="995"/>
    <cellStyle name="百_NJ18-07_2011结算单定稿" xfId="996"/>
    <cellStyle name="百_NJ18-07_汇报姜局2.16" xfId="997"/>
    <cellStyle name="百_NJ18-07_基金平衡表2.3" xfId="998"/>
    <cellStyle name="百_NJ18-07_基金平衡表5.8" xfId="999"/>
    <cellStyle name="百_NJ18-07_市直提前告知" xfId="1000"/>
    <cellStyle name="百_NJ18-08" xfId="1001"/>
    <cellStyle name="百_NJ18-08_2011结算单定稿" xfId="1002"/>
    <cellStyle name="百_NJ18-08_汇报姜局2.16" xfId="1003"/>
    <cellStyle name="百_NJ18-08_基金平衡表2.3" xfId="1004"/>
    <cellStyle name="百_NJ18-08_基金平衡表5.8" xfId="1005"/>
    <cellStyle name="百_NJ18-08_市直提前告知" xfId="1006"/>
    <cellStyle name="百_NJ18-09" xfId="1007"/>
    <cellStyle name="百_NJ18-09_2011结算单定稿" xfId="1008"/>
    <cellStyle name="百_NJ18-09_汇报姜局2.16" xfId="1009"/>
    <cellStyle name="百_NJ18-09_基金平衡表2.3" xfId="1010"/>
    <cellStyle name="百_NJ18-09_基金平衡表5.8" xfId="1011"/>
    <cellStyle name="百_NJ18-09_市直提前告知" xfId="1012"/>
    <cellStyle name="百_NJ18-10" xfId="1013"/>
    <cellStyle name="百_NJ18-10_2011结算单定稿" xfId="1014"/>
    <cellStyle name="百_NJ18-10_汇报姜局2.16" xfId="1015"/>
    <cellStyle name="百_NJ18-10_基金平衡表2.3" xfId="1016"/>
    <cellStyle name="百_NJ18-10_基金平衡表5.8" xfId="1017"/>
    <cellStyle name="百_NJ18-10_市直提前告知" xfId="1018"/>
    <cellStyle name="百_NJ18-11" xfId="1019"/>
    <cellStyle name="百_NJ18-11_2011结算单定稿" xfId="1020"/>
    <cellStyle name="百_NJ18-11_汇报姜局2.16" xfId="1021"/>
    <cellStyle name="百_NJ18-11_基金平衡表2.3" xfId="1022"/>
    <cellStyle name="百_NJ18-11_基金平衡表5.8" xfId="1023"/>
    <cellStyle name="百_NJ18-11_市直提前告知" xfId="1024"/>
    <cellStyle name="百_NJ18-12" xfId="1025"/>
    <cellStyle name="百_NJ18-12_2011结算单定稿" xfId="1026"/>
    <cellStyle name="百_NJ18-12_汇报姜局2.16" xfId="1027"/>
    <cellStyle name="百_NJ18-12_基金平衡表2.3" xfId="1028"/>
    <cellStyle name="百_NJ18-12_基金平衡表5.8" xfId="1029"/>
    <cellStyle name="百_NJ18-12_市直提前告知" xfId="1030"/>
    <cellStyle name="百_NJ18-13" xfId="1031"/>
    <cellStyle name="百_NJ18-13_2011结算单定稿" xfId="1032"/>
    <cellStyle name="百_NJ18-13_汇报姜局2.16" xfId="1033"/>
    <cellStyle name="百_NJ18-13_基金平衡表2.3" xfId="1034"/>
    <cellStyle name="百_NJ18-13_基金平衡表5.8" xfId="1035"/>
    <cellStyle name="百_NJ18-13_市直提前告知" xfId="1036"/>
    <cellStyle name="百_NJ18-14" xfId="1037"/>
    <cellStyle name="百_NJ18-14_2011结算单定稿" xfId="1038"/>
    <cellStyle name="百_NJ18-14_汇报姜局2.16" xfId="1039"/>
    <cellStyle name="百_NJ18-14_基金平衡表2.3" xfId="1040"/>
    <cellStyle name="百_NJ18-14_基金平衡表5.8" xfId="1041"/>
    <cellStyle name="百_NJ18-14_市直提前告知" xfId="1042"/>
    <cellStyle name="百_NJ18-17" xfId="1043"/>
    <cellStyle name="百_NJ18-17_2011结算单定稿" xfId="1044"/>
    <cellStyle name="百_NJ18-17_汇报姜局2.16" xfId="1045"/>
    <cellStyle name="百_NJ18-17_基金平衡表2.3" xfId="1046"/>
    <cellStyle name="百_NJ18-17_基金平衡表5.8" xfId="1047"/>
    <cellStyle name="百_NJ18-17_市直提前告知" xfId="1048"/>
    <cellStyle name="百_NJ18-18" xfId="1049"/>
    <cellStyle name="百_NJ18-18_2011结算单定稿" xfId="1050"/>
    <cellStyle name="百_NJ18-18_汇报姜局2.16" xfId="1051"/>
    <cellStyle name="百_NJ18-18_基金平衡表2.3" xfId="1052"/>
    <cellStyle name="百_NJ18-18_基金平衡表5.8" xfId="1053"/>
    <cellStyle name="百_NJ18-18_市直提前告知" xfId="1054"/>
    <cellStyle name="百_NJ18-19" xfId="1055"/>
    <cellStyle name="百_NJ18-19_2011结算单定稿" xfId="1056"/>
    <cellStyle name="百_NJ18-19_汇报姜局2.16" xfId="1057"/>
    <cellStyle name="百_NJ18-19_基金平衡表2.3" xfId="1058"/>
    <cellStyle name="百_NJ18-19_基金平衡表5.8" xfId="1059"/>
    <cellStyle name="百_NJ18-19_市直提前告知" xfId="1060"/>
    <cellStyle name="百_NJ18-21" xfId="1061"/>
    <cellStyle name="百_NJ18-21_2011结算单定稿" xfId="1062"/>
    <cellStyle name="百_NJ18-21_汇报姜局2.16" xfId="1063"/>
    <cellStyle name="百_NJ18-21_基金平衡表2.3" xfId="1064"/>
    <cellStyle name="百_NJ18-21_基金平衡表5.8" xfId="1065"/>
    <cellStyle name="百_NJ18-21_市直提前告知" xfId="1066"/>
    <cellStyle name="百_NJ18-23" xfId="1067"/>
    <cellStyle name="百_NJ18-23_2011结算单定稿" xfId="1068"/>
    <cellStyle name="百_NJ18-23_汇报姜局2.16" xfId="1069"/>
    <cellStyle name="百_NJ18-23_基金平衡表2.3" xfId="1070"/>
    <cellStyle name="百_NJ18-23_基金平衡表5.8" xfId="1071"/>
    <cellStyle name="百_NJ18-23_市直提前告知" xfId="1072"/>
    <cellStyle name="百_NJ18-27" xfId="1073"/>
    <cellStyle name="百_NJ18-27_2011结算单定稿" xfId="1074"/>
    <cellStyle name="百_NJ18-27_汇报姜局2.16" xfId="1075"/>
    <cellStyle name="百_NJ18-27_基金平衡表2.3" xfId="1076"/>
    <cellStyle name="百_NJ18-27_基金平衡表5.8" xfId="1077"/>
    <cellStyle name="百_NJ18-27_市直提前告知" xfId="1078"/>
    <cellStyle name="百_NJ18-32" xfId="1079"/>
    <cellStyle name="百_NJ18-32_2011结算单定稿" xfId="1080"/>
    <cellStyle name="百_NJ18-32_汇报姜局2.16" xfId="1081"/>
    <cellStyle name="百_NJ18-32_基金平衡表2.3" xfId="1082"/>
    <cellStyle name="百_NJ18-32_基金平衡表5.8" xfId="1083"/>
    <cellStyle name="百_NJ18-32_市直提前告知" xfId="1084"/>
    <cellStyle name="百_NJ18-33" xfId="1085"/>
    <cellStyle name="百_NJ18-33_2011结算单定稿" xfId="1086"/>
    <cellStyle name="百_NJ18-33_汇报姜局2.16" xfId="1087"/>
    <cellStyle name="百_NJ18-33_基金平衡表2.3" xfId="1088"/>
    <cellStyle name="百_NJ18-33_基金平衡表5.8" xfId="1089"/>
    <cellStyle name="百_NJ18-33_市直提前告知" xfId="1090"/>
    <cellStyle name="百_NJ18-34" xfId="1091"/>
    <cellStyle name="百_NJ18-34_2011结算单定稿" xfId="1092"/>
    <cellStyle name="百_NJ18-34_汇报姜局2.16" xfId="1093"/>
    <cellStyle name="百_NJ18-34_基金平衡表2.3" xfId="1094"/>
    <cellStyle name="百_NJ18-34_基金平衡表5.8" xfId="1095"/>
    <cellStyle name="百_NJ18-34_市直提前告知" xfId="1096"/>
    <cellStyle name="百_NJ18-38" xfId="1097"/>
    <cellStyle name="百_NJ18-38_2011结算单定稿" xfId="1098"/>
    <cellStyle name="百_NJ18-38_汇报姜局2.16" xfId="1099"/>
    <cellStyle name="百_NJ18-38_基金平衡表2.3" xfId="1100"/>
    <cellStyle name="百_NJ18-38_基金平衡表5.8" xfId="1101"/>
    <cellStyle name="百_NJ18-38_市直提前告知" xfId="1102"/>
    <cellStyle name="百_NJ18-39" xfId="1103"/>
    <cellStyle name="百_NJ18-39_2011结算单定稿" xfId="1104"/>
    <cellStyle name="百_NJ18-39_汇报姜局2.16" xfId="1105"/>
    <cellStyle name="百_NJ18-39_基金平衡表2.3" xfId="1106"/>
    <cellStyle name="百_NJ18-39_基金平衡表5.8" xfId="1107"/>
    <cellStyle name="百_NJ18-39_市直提前告知" xfId="1108"/>
    <cellStyle name="百_NJ18-43" xfId="1109"/>
    <cellStyle name="百_NJ18-43_2011结算单定稿" xfId="1110"/>
    <cellStyle name="百_NJ18-43_汇报姜局2.16" xfId="1111"/>
    <cellStyle name="百_NJ18-43_基金平衡表2.3" xfId="1112"/>
    <cellStyle name="百_NJ18-43_基金平衡表5.8" xfId="1113"/>
    <cellStyle name="百_NJ18-43_市直提前告知" xfId="1114"/>
    <cellStyle name="百_封面" xfId="1115"/>
    <cellStyle name="百_封面_2011结算单定稿" xfId="1116"/>
    <cellStyle name="百_封面_汇报姜局2.16" xfId="1117"/>
    <cellStyle name="百_封面_基金平衡表2.3" xfId="1118"/>
    <cellStyle name="百_封面_基金平衡表5.8" xfId="1119"/>
    <cellStyle name="百_封面_市直提前告知" xfId="1120"/>
    <cellStyle name="百_汇报姜局2.16" xfId="1121"/>
    <cellStyle name="百_基金平衡表2.3" xfId="1122"/>
    <cellStyle name="百_基金平衡表5.8" xfId="1123"/>
    <cellStyle name="百_市直提前告知" xfId="1124"/>
    <cellStyle name="百分比 2" xfId="1125"/>
    <cellStyle name="百分比 2 2" xfId="1126"/>
    <cellStyle name="百分比 3" xfId="1127"/>
    <cellStyle name="百分比 3 2" xfId="1128"/>
    <cellStyle name="百分比 3 3" xfId="1129"/>
    <cellStyle name="百分比 4" xfId="1130"/>
    <cellStyle name="百分比 4 2" xfId="1131"/>
    <cellStyle name="百分比 4 3" xfId="1132"/>
    <cellStyle name="捠壿 [0.00]_Region Orders (2)" xfId="1133"/>
    <cellStyle name="捠壿_Region Orders (2)" xfId="1134"/>
    <cellStyle name="编号" xfId="1135"/>
    <cellStyle name="标题" xfId="1136" builtinId="15" customBuiltin="1"/>
    <cellStyle name="标题 1" xfId="1137" builtinId="16" customBuiltin="1"/>
    <cellStyle name="标题 1 2" xfId="1138"/>
    <cellStyle name="标题 1 2 2" xfId="1139"/>
    <cellStyle name="标题 1 2 3" xfId="1140"/>
    <cellStyle name="标题 1 3" xfId="1141"/>
    <cellStyle name="标题 1 4" xfId="2794"/>
    <cellStyle name="标题 2" xfId="1142" builtinId="17" customBuiltin="1"/>
    <cellStyle name="标题 2 2" xfId="1143"/>
    <cellStyle name="标题 2 2 2" xfId="1144"/>
    <cellStyle name="标题 2 2 3" xfId="1145"/>
    <cellStyle name="标题 2 3" xfId="1146"/>
    <cellStyle name="标题 2 4" xfId="2793"/>
    <cellStyle name="标题 3" xfId="1147" builtinId="18" customBuiltin="1"/>
    <cellStyle name="标题 3 2" xfId="1148"/>
    <cellStyle name="标题 3 2 2" xfId="1149"/>
    <cellStyle name="标题 3 2 3" xfId="1150"/>
    <cellStyle name="标题 3 3" xfId="1151"/>
    <cellStyle name="标题 3 4" xfId="2792"/>
    <cellStyle name="标题 4" xfId="1152" builtinId="19" customBuiltin="1"/>
    <cellStyle name="标题 4 2" xfId="1153"/>
    <cellStyle name="标题 4 2 2" xfId="1154"/>
    <cellStyle name="标题 4 2 3" xfId="1155"/>
    <cellStyle name="标题 4 3" xfId="1156"/>
    <cellStyle name="标题 4 4" xfId="2791"/>
    <cellStyle name="标题 5" xfId="1157"/>
    <cellStyle name="标题 5 2" xfId="1158"/>
    <cellStyle name="标题 5 3" xfId="1159"/>
    <cellStyle name="标题 6" xfId="1160"/>
    <cellStyle name="标题 7" xfId="2795"/>
    <cellStyle name="标题1" xfId="1161"/>
    <cellStyle name="表标题" xfId="1162"/>
    <cellStyle name="表标题 2" xfId="1163"/>
    <cellStyle name="表标题 3" xfId="1164"/>
    <cellStyle name="表标题 4" xfId="1165"/>
    <cellStyle name="表标题 5" xfId="1166"/>
    <cellStyle name="表标题_安阳市政府债券" xfId="1167"/>
    <cellStyle name="部门" xfId="1168"/>
    <cellStyle name="差" xfId="1169" builtinId="27" customBuiltin="1"/>
    <cellStyle name="差 2" xfId="1170"/>
    <cellStyle name="差 2 2" xfId="1171"/>
    <cellStyle name="差 2 3" xfId="1172"/>
    <cellStyle name="差 3" xfId="1173"/>
    <cellStyle name="差 4" xfId="2790"/>
    <cellStyle name="差_【表7-10明细表 汉口银行】" xfId="1174"/>
    <cellStyle name="差_00省级(打印)" xfId="1175"/>
    <cellStyle name="差_00省级(打印) 2" xfId="1176"/>
    <cellStyle name="差_03昭通" xfId="1177"/>
    <cellStyle name="差_03昭通 2" xfId="1178"/>
    <cellStyle name="差_04财力类" xfId="1179"/>
    <cellStyle name="差_04财力类 2" xfId="1180"/>
    <cellStyle name="差_04财力类 3" xfId="1181"/>
    <cellStyle name="差_0502通海县" xfId="1182"/>
    <cellStyle name="差_0502通海县 2" xfId="1183"/>
    <cellStyle name="差_05潍坊" xfId="1184"/>
    <cellStyle name="差_05潍坊 2" xfId="1185"/>
    <cellStyle name="差_05潍坊 3" xfId="1186"/>
    <cellStyle name="差_0605石屏县" xfId="1187"/>
    <cellStyle name="差_0605石屏县 2" xfId="1188"/>
    <cellStyle name="差_07临沂" xfId="1189"/>
    <cellStyle name="差_07临沂 2" xfId="1190"/>
    <cellStyle name="差_07临沂 3" xfId="1191"/>
    <cellStyle name="差_08年财力预测" xfId="1192"/>
    <cellStyle name="差_08年财力预测 2" xfId="1193"/>
    <cellStyle name="差_08年财力预测 3" xfId="1194"/>
    <cellStyle name="差_09黑龙江" xfId="1195"/>
    <cellStyle name="差_09黑龙江 2" xfId="1196"/>
    <cellStyle name="差_1" xfId="1197"/>
    <cellStyle name="差_1 2" xfId="1198"/>
    <cellStyle name="差_1110洱源县" xfId="1199"/>
    <cellStyle name="差_1110洱源县 2" xfId="1200"/>
    <cellStyle name="差_1-12月份预测" xfId="1201"/>
    <cellStyle name="差_1-12月份预测 2" xfId="1202"/>
    <cellStyle name="差_1-12月份预测 3" xfId="1203"/>
    <cellStyle name="差_11大理" xfId="1204"/>
    <cellStyle name="差_11大理 2" xfId="1205"/>
    <cellStyle name="差_12滨州" xfId="1206"/>
    <cellStyle name="差_12滨州 2" xfId="1207"/>
    <cellStyle name="差_12滨州 3" xfId="1208"/>
    <cellStyle name="差_14安徽" xfId="1209"/>
    <cellStyle name="差_14安徽 2" xfId="1210"/>
    <cellStyle name="差_2" xfId="1211"/>
    <cellStyle name="差_2 2" xfId="1212"/>
    <cellStyle name="差_20 2007年河南结算单" xfId="1213"/>
    <cellStyle name="差_20 2007年河南结算单 2" xfId="1214"/>
    <cellStyle name="差_20 2007年河南结算单 3" xfId="1215"/>
    <cellStyle name="差_2006年22湖南" xfId="1216"/>
    <cellStyle name="差_2006年22湖南 2" xfId="1217"/>
    <cellStyle name="差_2006年22湖南 3" xfId="1218"/>
    <cellStyle name="差_2006年27重庆" xfId="1219"/>
    <cellStyle name="差_2006年27重庆 2" xfId="1220"/>
    <cellStyle name="差_2006年27重庆 3" xfId="1221"/>
    <cellStyle name="差_2006年28四川" xfId="1222"/>
    <cellStyle name="差_2006年28四川 2" xfId="1223"/>
    <cellStyle name="差_2006年28四川 3" xfId="1224"/>
    <cellStyle name="差_2006年30云南" xfId="1225"/>
    <cellStyle name="差_2006年30云南 2" xfId="1226"/>
    <cellStyle name="差_2006年30云南 3" xfId="1227"/>
    <cellStyle name="差_2006年33甘肃" xfId="1228"/>
    <cellStyle name="差_2006年33甘肃 2" xfId="1229"/>
    <cellStyle name="差_2006年33甘肃 3" xfId="1230"/>
    <cellStyle name="差_2006年34青海" xfId="1231"/>
    <cellStyle name="差_2006年34青海 2" xfId="1232"/>
    <cellStyle name="差_2006年34青海 3" xfId="1233"/>
    <cellStyle name="差_2006年全省财力计算表（中央、决算）" xfId="1234"/>
    <cellStyle name="差_2006年全省财力计算表（中央、决算） 2" xfId="1235"/>
    <cellStyle name="差_2006年水利统计指标统计表" xfId="1236"/>
    <cellStyle name="差_2006年水利统计指标统计表 2" xfId="1237"/>
    <cellStyle name="差_2007结算与财力(6.2)" xfId="1238"/>
    <cellStyle name="差_2007结算与财力(6.2) 2" xfId="1239"/>
    <cellStyle name="差_2007结算与财力(6.2) 3" xfId="1240"/>
    <cellStyle name="差_2007年结算已定项目对账单" xfId="1241"/>
    <cellStyle name="差_2007年结算已定项目对账单 2" xfId="1242"/>
    <cellStyle name="差_2007年结算已定项目对账单 3" xfId="1243"/>
    <cellStyle name="差_2007年市与各县(区)年终决算结算单(草案)080218" xfId="1244"/>
    <cellStyle name="差_2007年市与各县(区)年终决算结算单(草案)080218 2" xfId="1245"/>
    <cellStyle name="差_2007年市与各县(区)年终决算结算单(草案)080218 3" xfId="1246"/>
    <cellStyle name="差_2007年收支情况及2008年收支预计表(汇总表)" xfId="1247"/>
    <cellStyle name="差_2007年收支情况及2008年收支预计表(汇总表) 2" xfId="1248"/>
    <cellStyle name="差_2007年一般预算支出剔除" xfId="1249"/>
    <cellStyle name="差_2007年一般预算支出剔除 2" xfId="1250"/>
    <cellStyle name="差_2007年中央财政与河南省财政年终决算结算单" xfId="1251"/>
    <cellStyle name="差_2007年中央财政与河南省财政年终决算结算单 2" xfId="1252"/>
    <cellStyle name="差_2007年中央财政与河南省财政年终决算结算单 3" xfId="1253"/>
    <cellStyle name="差_2007一般预算支出口径剔除表" xfId="1254"/>
    <cellStyle name="差_2007一般预算支出口径剔除表 2" xfId="1255"/>
    <cellStyle name="差_2008计算资料（8月11日终稿）" xfId="1256"/>
    <cellStyle name="差_2008计算资料（8月11日终稿） 2" xfId="1257"/>
    <cellStyle name="差_2008计算资料（8月11日终稿） 3" xfId="1258"/>
    <cellStyle name="差_2008计算资料（8月5）" xfId="1259"/>
    <cellStyle name="差_2008计算资料（8月5） 2" xfId="1260"/>
    <cellStyle name="差_2008结算事项" xfId="1261"/>
    <cellStyle name="差_2008结算事项 2" xfId="1262"/>
    <cellStyle name="差_2008结算事项 3" xfId="1263"/>
    <cellStyle name="差_2008结算与财力(最终)" xfId="1264"/>
    <cellStyle name="差_2008年财政收支预算草案(1.4)" xfId="1265"/>
    <cellStyle name="差_2008年财政收支预算草案(发地市)" xfId="1266"/>
    <cellStyle name="差_2008年全省汇总收支计算表" xfId="1267"/>
    <cellStyle name="差_2008年全省汇总收支计算表 2" xfId="1268"/>
    <cellStyle name="差_2008年全省人员信息" xfId="1269"/>
    <cellStyle name="差_2008年全省人员信息 2" xfId="1270"/>
    <cellStyle name="差_2008年全省人员信息 3" xfId="1271"/>
    <cellStyle name="差_2008年市与各县(区)年终决算结算单(草案)" xfId="1272"/>
    <cellStyle name="差_2008年市与各县(区)年终决算结算单(草案) 2" xfId="1273"/>
    <cellStyle name="差_2008年市与各县(区)年终决算结算单(草案) 3" xfId="1274"/>
    <cellStyle name="差_2008年市与各县(区)年终决算结算单定稿" xfId="1275"/>
    <cellStyle name="差_2008年市与各县(区)年终决算结算单定稿 2" xfId="1276"/>
    <cellStyle name="差_2008年市与各县(区)年终决算结算单定稿 3" xfId="1277"/>
    <cellStyle name="差_2008年一般预算支出预计" xfId="1278"/>
    <cellStyle name="差_2008年一般预算支出预计 2" xfId="1279"/>
    <cellStyle name="差_2008年预计支出与2007年对比" xfId="1280"/>
    <cellStyle name="差_2008年预计支出与2007年对比 2" xfId="1281"/>
    <cellStyle name="差_2008年支出核定" xfId="1282"/>
    <cellStyle name="差_2008年支出核定 2" xfId="1283"/>
    <cellStyle name="差_2008年支出调整" xfId="1284"/>
    <cellStyle name="差_2008年支出调整 2" xfId="1285"/>
    <cellStyle name="差_20090629" xfId="1286"/>
    <cellStyle name="差_2009年结算（最终）" xfId="1287"/>
    <cellStyle name="差_2009年省对市县转移支付测算表(9.27)" xfId="1288"/>
    <cellStyle name="差_2009年省对市县转移支付测算表(9.27) 2" xfId="1289"/>
    <cellStyle name="差_2009年省对市县转移支付测算表(9.27) 3" xfId="1290"/>
    <cellStyle name="差_2009年省与市县结算（最终）" xfId="1291"/>
    <cellStyle name="差_2009年省与市县结算（最终） 2" xfId="1292"/>
    <cellStyle name="差_2009年省与市县结算（最终） 3" xfId="1293"/>
    <cellStyle name="差_2009年市与各县(市、区)年终决算结算单(草案)定稿" xfId="1294"/>
    <cellStyle name="差_2009年市与各县(市、区)年终决算结算单(草案)定稿 2" xfId="1295"/>
    <cellStyle name="差_2009年市与各县(市、区)年终决算结算单(草案)定稿 3" xfId="1296"/>
    <cellStyle name="差_2009年万元表" xfId="1297"/>
    <cellStyle name="差_2009年万元表 2" xfId="1298"/>
    <cellStyle name="差_2009年万元表 3" xfId="1299"/>
    <cellStyle name="差_2009全省决算表（批复后）" xfId="1300"/>
    <cellStyle name="差_2009全省决算表（批复后） 2" xfId="1301"/>
    <cellStyle name="差_2010.1" xfId="1302"/>
    <cellStyle name="差_2010.1 2" xfId="1303"/>
    <cellStyle name="差_2010.1_Book1" xfId="1304"/>
    <cellStyle name="差_2010.1_Book1 2" xfId="1305"/>
    <cellStyle name="差_2010.1_Sheet1" xfId="1306"/>
    <cellStyle name="差_2010.1_Sheet1 2" xfId="1307"/>
    <cellStyle name="差_2010.10.30" xfId="1308"/>
    <cellStyle name="差_2010.10.30 2" xfId="1309"/>
    <cellStyle name="差_20101014国资收入安排项目" xfId="1310"/>
    <cellStyle name="差_20101014国资收入安排项目 2" xfId="1311"/>
    <cellStyle name="差_20101014国资收入安排项目 3" xfId="1312"/>
    <cellStyle name="差_20101118年底前重点项目资金缺口统计表" xfId="1313"/>
    <cellStyle name="差_20101118年底前重点项目资金缺口统计表 2" xfId="1314"/>
    <cellStyle name="差_20101118年底前重点项目资金缺口统计表 3" xfId="1315"/>
    <cellStyle name="差_2010结算单0530" xfId="1316"/>
    <cellStyle name="差_2010结算单定稿" xfId="1317"/>
    <cellStyle name="差_2010结算单定稿 2" xfId="1318"/>
    <cellStyle name="差_2010结算单定稿 3" xfId="1319"/>
    <cellStyle name="差_2010年全省供养人员" xfId="1320"/>
    <cellStyle name="差_2010年全省供养人员 2" xfId="1321"/>
    <cellStyle name="差_2010年省对市县结算（最终）" xfId="1322"/>
    <cellStyle name="差_2010年预算调整表常委会" xfId="1323"/>
    <cellStyle name="差_2010年支出变动修改" xfId="1324"/>
    <cellStyle name="差_2010省对市县转移支付测算表(10-21）" xfId="1325"/>
    <cellStyle name="差_2010省对市县转移支付测算表(10-21） 2" xfId="1326"/>
    <cellStyle name="差_2010省对市县转移支付测算表(10-21） 3" xfId="1327"/>
    <cellStyle name="差_2011.1-6转移支付" xfId="1328"/>
    <cellStyle name="差_2011结算单" xfId="1329"/>
    <cellStyle name="差_2011结算单定稿" xfId="1330"/>
    <cellStyle name="差_2011年财力预测3.14" xfId="1331"/>
    <cellStyle name="差_2011年财力预测3.14 2" xfId="1332"/>
    <cellStyle name="差_2011年省对市县结算(3.21)" xfId="1333"/>
    <cellStyle name="差_2011转移支付预计表" xfId="1334"/>
    <cellStyle name="差_2011转移支付预计表 2" xfId="1335"/>
    <cellStyle name="差_2011转移支付预计表 3" xfId="1336"/>
    <cellStyle name="差_2011转移支付预计表（定稿）" xfId="1337"/>
    <cellStyle name="差_2012年市本级基建预算（草案）" xfId="1338"/>
    <cellStyle name="差_2012年市本级基建预算（草案） 2" xfId="1339"/>
    <cellStyle name="差_2012年市本级基建预算（草案）20120128" xfId="1340"/>
    <cellStyle name="差_2012年市本级基建预算（草案）20120128 2" xfId="1341"/>
    <cellStyle name="差_2016年预算表格（公式）" xfId="2757"/>
    <cellStyle name="差_20河南" xfId="1342"/>
    <cellStyle name="差_20河南 2" xfId="1343"/>
    <cellStyle name="差_20河南(财政部2010年县级基本财力测算数据)" xfId="1344"/>
    <cellStyle name="差_20河南(财政部2010年县级基本财力测算数据) 2" xfId="1345"/>
    <cellStyle name="差_22湖南" xfId="1346"/>
    <cellStyle name="差_22湖南 2" xfId="1347"/>
    <cellStyle name="差_22湖南 3" xfId="1348"/>
    <cellStyle name="差_27重庆" xfId="1349"/>
    <cellStyle name="差_27重庆 2" xfId="1350"/>
    <cellStyle name="差_27重庆 3" xfId="1351"/>
    <cellStyle name="差_28四川" xfId="1352"/>
    <cellStyle name="差_28四川 2" xfId="1353"/>
    <cellStyle name="差_28四川 3" xfId="1354"/>
    <cellStyle name="差_30云南" xfId="1355"/>
    <cellStyle name="差_30云南 2" xfId="1356"/>
    <cellStyle name="差_30云南 3" xfId="1357"/>
    <cellStyle name="差_30云南_1" xfId="1358"/>
    <cellStyle name="差_30云南_1 2" xfId="1359"/>
    <cellStyle name="差_33甘肃" xfId="1360"/>
    <cellStyle name="差_33甘肃 2" xfId="1361"/>
    <cellStyle name="差_33甘肃 3" xfId="1362"/>
    <cellStyle name="差_34青海" xfId="1363"/>
    <cellStyle name="差_34青海 2" xfId="1364"/>
    <cellStyle name="差_34青海 3" xfId="1365"/>
    <cellStyle name="差_34青海_1" xfId="1366"/>
    <cellStyle name="差_34青海_1 2" xfId="1367"/>
    <cellStyle name="差_410927000_台前县" xfId="1368"/>
    <cellStyle name="差_410927000_台前县 2" xfId="1369"/>
    <cellStyle name="差_530623_2006年县级财政报表附表" xfId="1370"/>
    <cellStyle name="差_530623_2006年县级财政报表附表 2" xfId="1371"/>
    <cellStyle name="差_530629_2006年县级财政报表附表" xfId="1372"/>
    <cellStyle name="差_530629_2006年县级财政报表附表 2" xfId="1373"/>
    <cellStyle name="差_5334_2006年迪庆县级财政报表附表" xfId="1374"/>
    <cellStyle name="差_5334_2006年迪庆县级财政报表附表 2" xfId="1375"/>
    <cellStyle name="差_Book1" xfId="1376"/>
    <cellStyle name="差_Book1 2" xfId="1377"/>
    <cellStyle name="差_Book1_1" xfId="1378"/>
    <cellStyle name="差_Book1_1 2" xfId="1379"/>
    <cellStyle name="差_Book1_1_Sheet1" xfId="1380"/>
    <cellStyle name="差_Book1_1_Sheet1 2" xfId="1381"/>
    <cellStyle name="差_Book1_2" xfId="1382"/>
    <cellStyle name="差_Book1_2 2" xfId="1383"/>
    <cellStyle name="差_Book1_2_Book1" xfId="1384"/>
    <cellStyle name="差_Book1_2_Book1 2" xfId="1385"/>
    <cellStyle name="差_Book1_3" xfId="1386"/>
    <cellStyle name="差_Book1_3 2" xfId="1387"/>
    <cellStyle name="差_Book1_Book1" xfId="1388"/>
    <cellStyle name="差_Book1_Book1 2" xfId="1389"/>
    <cellStyle name="差_Book2" xfId="1390"/>
    <cellStyle name="差_Book2 2" xfId="1391"/>
    <cellStyle name="差_Book2 3" xfId="1392"/>
    <cellStyle name="差_Book2_市直提前告知" xfId="1393"/>
    <cellStyle name="差_Book2_市直提前告知 2" xfId="1394"/>
    <cellStyle name="差_gdp" xfId="1395"/>
    <cellStyle name="差_gdp 2" xfId="1396"/>
    <cellStyle name="差_gdp 3" xfId="1397"/>
    <cellStyle name="差_M01-2(州市补助收入)" xfId="1398"/>
    <cellStyle name="差_M01-2(州市补助收入) 2" xfId="1399"/>
    <cellStyle name="差_sheet1" xfId="1400"/>
    <cellStyle name="差_Sheet1 2" xfId="1401"/>
    <cellStyle name="差_Sheet1 3" xfId="1402"/>
    <cellStyle name="差_Sheet1_Book1" xfId="1403"/>
    <cellStyle name="差_Sheet1_Book1 2" xfId="1404"/>
    <cellStyle name="差_xc" xfId="1405"/>
    <cellStyle name="差_Xl0000302" xfId="2758"/>
    <cellStyle name="差_安徽 缺口县区测算(地方填报)1" xfId="1406"/>
    <cellStyle name="差_安徽 缺口县区测算(地方填报)1 2" xfId="1407"/>
    <cellStyle name="差_安阳归并体制结算上解数12.14" xfId="1408"/>
    <cellStyle name="差_安阳市2010年财政决算报表" xfId="1409"/>
    <cellStyle name="差_安阳市政府债券" xfId="1410"/>
    <cellStyle name="差_表一" xfId="1411"/>
    <cellStyle name="差_表一 2" xfId="1412"/>
    <cellStyle name="差_不含人员经费系数" xfId="1413"/>
    <cellStyle name="差_不含人员经费系数 2" xfId="1414"/>
    <cellStyle name="差_不含人员经费系数 3" xfId="1415"/>
    <cellStyle name="差_财力测算09年" xfId="1416"/>
    <cellStyle name="差_财力测算09年 2" xfId="1417"/>
    <cellStyle name="差_财力测算09年 3" xfId="1418"/>
    <cellStyle name="差_财力测算2011" xfId="1419"/>
    <cellStyle name="差_财力测算2011 2" xfId="1420"/>
    <cellStyle name="差_财力测算2011 3" xfId="1421"/>
    <cellStyle name="差_财力差异计算表(不含非农业区)" xfId="1422"/>
    <cellStyle name="差_财力差异计算表(不含非农业区) 2" xfId="1423"/>
    <cellStyle name="差_财政供养人员" xfId="1424"/>
    <cellStyle name="差_财政供养人员 2" xfId="1425"/>
    <cellStyle name="差_财政总收入" xfId="1426"/>
    <cellStyle name="差_财政总收入 2" xfId="1427"/>
    <cellStyle name="差_财政总收入 3" xfId="1428"/>
    <cellStyle name="差_测算结果" xfId="1429"/>
    <cellStyle name="差_测算结果 2" xfId="1430"/>
    <cellStyle name="差_测算结果汇总" xfId="1431"/>
    <cellStyle name="差_测算结果汇总 2" xfId="1432"/>
    <cellStyle name="差_测算结果汇总 3" xfId="1433"/>
    <cellStyle name="差_测算总表" xfId="1434"/>
    <cellStyle name="差_测算总表 2" xfId="1435"/>
    <cellStyle name="差_成本差异系数" xfId="1436"/>
    <cellStyle name="差_成本差异系数 2" xfId="1437"/>
    <cellStyle name="差_成本差异系数 3" xfId="1438"/>
    <cellStyle name="差_成本差异系数（含人口规模）" xfId="1439"/>
    <cellStyle name="差_成本差异系数（含人口规模） 2" xfId="1440"/>
    <cellStyle name="差_城建部门" xfId="1441"/>
    <cellStyle name="差_出口退税核对" xfId="1442"/>
    <cellStyle name="差_出口退税核对 2" xfId="1443"/>
    <cellStyle name="差_出口退税核对 3" xfId="1444"/>
    <cellStyle name="差_第五部分(才淼、饶永宏）" xfId="1445"/>
    <cellStyle name="差_第五部分(才淼、饶永宏） 2" xfId="1446"/>
    <cellStyle name="差_第一部分：综合全" xfId="1447"/>
    <cellStyle name="差_电力公司增值税划转" xfId="1448"/>
    <cellStyle name="差_对口支援江油捐款" xfId="1449"/>
    <cellStyle name="差_对口支援江油捐款 2" xfId="1450"/>
    <cellStyle name="差_对口支援江油捐款 3" xfId="1451"/>
    <cellStyle name="差_纺织" xfId="1452"/>
    <cellStyle name="差_纺织 2" xfId="1453"/>
    <cellStyle name="差_纺织 3" xfId="1454"/>
    <cellStyle name="差_分析缺口率" xfId="1455"/>
    <cellStyle name="差_分析缺口率 2" xfId="1456"/>
    <cellStyle name="差_分县成本差异系数" xfId="1457"/>
    <cellStyle name="差_分县成本差异系数 2" xfId="1458"/>
    <cellStyle name="差_分县成本差异系数 3" xfId="1459"/>
    <cellStyle name="差_分县成本差异系数_不含人员经费系数" xfId="1460"/>
    <cellStyle name="差_分县成本差异系数_不含人员经费系数 2" xfId="1461"/>
    <cellStyle name="差_分县成本差异系数_民生政策最低支出需求" xfId="1462"/>
    <cellStyle name="差_分县成本差异系数_民生政策最低支出需求 2" xfId="1463"/>
    <cellStyle name="差_附表" xfId="1464"/>
    <cellStyle name="差_附表 2" xfId="1465"/>
    <cellStyle name="差_附表 3" xfId="1466"/>
    <cellStyle name="差_阜阳市颍州区 2011年转贷政府债券使用情况表" xfId="1467"/>
    <cellStyle name="差_复件 复件 2010年预算表格－2010-03-26-（含表间 公式）" xfId="1468"/>
    <cellStyle name="差_复件 复件 2010年预算表格－2010-03-26-（含表间 公式） 2" xfId="1469"/>
    <cellStyle name="差_行政(燃修费)" xfId="1470"/>
    <cellStyle name="差_行政(燃修费) 2" xfId="1471"/>
    <cellStyle name="差_行政(燃修费) 3" xfId="1472"/>
    <cellStyle name="差_行政(燃修费)_不含人员经费系数" xfId="1473"/>
    <cellStyle name="差_行政(燃修费)_不含人员经费系数 2" xfId="1474"/>
    <cellStyle name="差_行政(燃修费)_民生政策最低支出需求" xfId="1475"/>
    <cellStyle name="差_行政(燃修费)_民生政策最低支出需求 2" xfId="1476"/>
    <cellStyle name="差_行政(燃修费)_县市旗测算-新科目（含人口规模效应）" xfId="1477"/>
    <cellStyle name="差_行政(燃修费)_县市旗测算-新科目（含人口规模效应） 2" xfId="1478"/>
    <cellStyle name="差_行政（人员）" xfId="1479"/>
    <cellStyle name="差_行政（人员） 2" xfId="1480"/>
    <cellStyle name="差_行政（人员） 3" xfId="1481"/>
    <cellStyle name="差_行政（人员）_不含人员经费系数" xfId="1482"/>
    <cellStyle name="差_行政（人员）_不含人员经费系数 2" xfId="1483"/>
    <cellStyle name="差_行政（人员）_民生政策最低支出需求" xfId="1484"/>
    <cellStyle name="差_行政（人员）_民生政策最低支出需求 2" xfId="1485"/>
    <cellStyle name="差_行政（人员）_县市旗测算-新科目（含人口规模效应）" xfId="1486"/>
    <cellStyle name="差_行政（人员）_县市旗测算-新科目（含人口规模效应） 2" xfId="1487"/>
    <cellStyle name="差_行政公检法测算" xfId="1488"/>
    <cellStyle name="差_行政公检法测算 2" xfId="1489"/>
    <cellStyle name="差_行政公检法测算 3" xfId="1490"/>
    <cellStyle name="差_行政公检法测算_不含人员经费系数" xfId="1491"/>
    <cellStyle name="差_行政公检法测算_不含人员经费系数 2" xfId="1492"/>
    <cellStyle name="差_行政公检法测算_民生政策最低支出需求" xfId="1493"/>
    <cellStyle name="差_行政公检法测算_民生政策最低支出需求 2" xfId="1494"/>
    <cellStyle name="差_行政公检法测算_县市旗测算-新科目（含人口规模效应）" xfId="1495"/>
    <cellStyle name="差_行政公检法测算_县市旗测算-新科目（含人口规模效应） 2" xfId="1496"/>
    <cellStyle name="差_河南 缺口县区测算(地方填报)" xfId="1497"/>
    <cellStyle name="差_河南 缺口县区测算(地方填报) 2" xfId="1498"/>
    <cellStyle name="差_河南 缺口县区测算(地方填报白)" xfId="1499"/>
    <cellStyle name="差_河南 缺口县区测算(地方填报白) 2" xfId="1500"/>
    <cellStyle name="差_河南省----2009-05-21（补充数据）" xfId="1501"/>
    <cellStyle name="差_河南省----2009-05-21（补充数据） 2" xfId="1502"/>
    <cellStyle name="差_河南省----2009-05-21（补充数据） 3" xfId="1503"/>
    <cellStyle name="差_河南省农村义务教育教师绩效工资测算表8-12" xfId="1504"/>
    <cellStyle name="差_河南省农村义务教育教师绩效工资测算表8-12 2" xfId="1505"/>
    <cellStyle name="差_河南省农村义务教育教师绩效工资测算表8-12 3" xfId="1506"/>
    <cellStyle name="差_核定人数对比" xfId="1507"/>
    <cellStyle name="差_核定人数对比 2" xfId="1508"/>
    <cellStyle name="差_核定人数下发表" xfId="1509"/>
    <cellStyle name="差_核定人数下发表 2" xfId="1510"/>
    <cellStyle name="差_汇报姜局2.16" xfId="1511"/>
    <cellStyle name="差_汇报姜局2.16 2" xfId="1512"/>
    <cellStyle name="差_汇总" xfId="1513"/>
    <cellStyle name="差_汇总 2" xfId="1514"/>
    <cellStyle name="差_汇总表" xfId="1515"/>
    <cellStyle name="差_汇总表 2" xfId="1516"/>
    <cellStyle name="差_汇总表4" xfId="1517"/>
    <cellStyle name="差_汇总表4 2" xfId="1518"/>
    <cellStyle name="差_汇总-县级财政报表附表" xfId="1519"/>
    <cellStyle name="差_汇总-县级财政报表附表 2" xfId="1520"/>
    <cellStyle name="差_基础数据" xfId="1521"/>
    <cellStyle name="差_基础数据 2" xfId="1522"/>
    <cellStyle name="差_基础数据 3" xfId="1523"/>
    <cellStyle name="差_基金平衡表2.3" xfId="1524"/>
    <cellStyle name="差_基金平衡表2.3 2" xfId="1525"/>
    <cellStyle name="差_基金平衡表5.8" xfId="1526"/>
    <cellStyle name="差_基金平衡表5.8 2" xfId="1527"/>
    <cellStyle name="差_检验表" xfId="1528"/>
    <cellStyle name="差_检验表（调整后）" xfId="1529"/>
    <cellStyle name="差_教育(按照总人口测算）—20080416" xfId="1530"/>
    <cellStyle name="差_教育(按照总人口测算）—20080416 2" xfId="1531"/>
    <cellStyle name="差_教育(按照总人口测算）—20080416 3" xfId="1532"/>
    <cellStyle name="差_教育(按照总人口测算）—20080416_不含人员经费系数" xfId="1533"/>
    <cellStyle name="差_教育(按照总人口测算）—20080416_不含人员经费系数 2" xfId="1534"/>
    <cellStyle name="差_教育(按照总人口测算）—20080416_民生政策最低支出需求" xfId="1535"/>
    <cellStyle name="差_教育(按照总人口测算）—20080416_民生政策最低支出需求 2" xfId="1536"/>
    <cellStyle name="差_教育(按照总人口测算）—20080416_县市旗测算-新科目（含人口规模效应）" xfId="1537"/>
    <cellStyle name="差_教育(按照总人口测算）—20080416_县市旗测算-新科目（含人口规模效应） 2" xfId="1538"/>
    <cellStyle name="差_接转" xfId="1539"/>
    <cellStyle name="差_接转 2" xfId="1540"/>
    <cellStyle name="差_结转" xfId="1541"/>
    <cellStyle name="差_结转 2" xfId="1542"/>
    <cellStyle name="差_津补贴保障测算（2010.3.19）" xfId="1543"/>
    <cellStyle name="差_津补贴保障测算（2010.3.19） 2" xfId="1544"/>
    <cellStyle name="差_津补贴保障测算(5.21)" xfId="1545"/>
    <cellStyle name="差_津补贴保障测算(5.21) 2" xfId="1546"/>
    <cellStyle name="差_津补贴保障测算(5.21) 3" xfId="1547"/>
    <cellStyle name="差_考勤表" xfId="1548"/>
    <cellStyle name="差_考勤表 2" xfId="1549"/>
    <cellStyle name="差_考勤表_Book1" xfId="1550"/>
    <cellStyle name="差_考勤表_Book1 2" xfId="1551"/>
    <cellStyle name="差_考勤表_Sheet1" xfId="1552"/>
    <cellStyle name="差_考勤表_Sheet1 2" xfId="1553"/>
    <cellStyle name="差_矿务局" xfId="1554"/>
    <cellStyle name="差_矿务局 2" xfId="1555"/>
    <cellStyle name="差_矿务局 3" xfId="1556"/>
    <cellStyle name="差_丽江汇总" xfId="1557"/>
    <cellStyle name="差_民生政策最低支出需求" xfId="1558"/>
    <cellStyle name="差_民生政策最低支出需求 2" xfId="1559"/>
    <cellStyle name="差_民生政策最低支出需求 3" xfId="1560"/>
    <cellStyle name="差_南水北调工程测算表" xfId="1561"/>
    <cellStyle name="差_南水北调工程测算表 2" xfId="1562"/>
    <cellStyle name="差_南水北调工程测算表 3" xfId="1563"/>
    <cellStyle name="差_农林水和城市维护标准支出20080505－县区合计" xfId="1564"/>
    <cellStyle name="差_农林水和城市维护标准支出20080505－县区合计 2" xfId="1565"/>
    <cellStyle name="差_农林水和城市维护标准支出20080505－县区合计 3" xfId="1566"/>
    <cellStyle name="差_农林水和城市维护标准支出20080505－县区合计_不含人员经费系数" xfId="1567"/>
    <cellStyle name="差_农林水和城市维护标准支出20080505－县区合计_不含人员经费系数 2" xfId="1568"/>
    <cellStyle name="差_农林水和城市维护标准支出20080505－县区合计_民生政策最低支出需求" xfId="1569"/>
    <cellStyle name="差_农林水和城市维护标准支出20080505－县区合计_民生政策最低支出需求 2" xfId="1570"/>
    <cellStyle name="差_农林水和城市维护标准支出20080505－县区合计_县市旗测算-新科目（含人口规模效应）" xfId="1571"/>
    <cellStyle name="差_农林水和城市维护标准支出20080505－县区合计_县市旗测算-新科目（含人口规模效应） 2" xfId="1572"/>
    <cellStyle name="差_批复汇总表（调整后）" xfId="1573"/>
    <cellStyle name="差_批复汇总表（调整后） 2" xfId="1574"/>
    <cellStyle name="差_批复汇总表（调整后） 3" xfId="1575"/>
    <cellStyle name="差_平邑" xfId="1576"/>
    <cellStyle name="差_平邑 2" xfId="1577"/>
    <cellStyle name="差_平邑 3" xfId="1578"/>
    <cellStyle name="差_其他部门(按照总人口测算）—20080416" xfId="1579"/>
    <cellStyle name="差_其他部门(按照总人口测算）—20080416 2" xfId="1580"/>
    <cellStyle name="差_其他部门(按照总人口测算）—20080416 3" xfId="1581"/>
    <cellStyle name="差_其他部门(按照总人口测算）—20080416_不含人员经费系数" xfId="1582"/>
    <cellStyle name="差_其他部门(按照总人口测算）—20080416_不含人员经费系数 2" xfId="1583"/>
    <cellStyle name="差_其他部门(按照总人口测算）—20080416_民生政策最低支出需求" xfId="1584"/>
    <cellStyle name="差_其他部门(按照总人口测算）—20080416_民生政策最低支出需求 2" xfId="1585"/>
    <cellStyle name="差_其他部门(按照总人口测算）—20080416_县市旗测算-新科目（含人口规模效应）" xfId="1586"/>
    <cellStyle name="差_其他部门(按照总人口测算）—20080416_县市旗测算-新科目（含人口规模效应） 2" xfId="1587"/>
    <cellStyle name="差_青海 缺口县区测算(地方填报)" xfId="1588"/>
    <cellStyle name="差_青海 缺口县区测算(地方填报) 2" xfId="1589"/>
    <cellStyle name="差_缺口县区测算" xfId="1590"/>
    <cellStyle name="差_缺口县区测算 2" xfId="1591"/>
    <cellStyle name="差_缺口县区测算（11.13）" xfId="1592"/>
    <cellStyle name="差_缺口县区测算（11.13） 2" xfId="1593"/>
    <cellStyle name="差_缺口县区测算(按2007支出增长25%测算)" xfId="1594"/>
    <cellStyle name="差_缺口县区测算(按2007支出增长25%测算) 2" xfId="1595"/>
    <cellStyle name="差_缺口县区测算(按核定人数)" xfId="1596"/>
    <cellStyle name="差_缺口县区测算(按核定人数) 2" xfId="1597"/>
    <cellStyle name="差_缺口县区测算(财政部标准)" xfId="1598"/>
    <cellStyle name="差_缺口县区测算(财政部标准) 2" xfId="1599"/>
    <cellStyle name="差_缺口消化情况" xfId="1600"/>
    <cellStyle name="差_缺口消化情况 2" xfId="1601"/>
    <cellStyle name="差_人大报告11" xfId="1602"/>
    <cellStyle name="差_人员工资和公用经费" xfId="1603"/>
    <cellStyle name="差_人员工资和公用经费 2" xfId="1604"/>
    <cellStyle name="差_人员工资和公用经费 3" xfId="1605"/>
    <cellStyle name="差_人员工资和公用经费2" xfId="1606"/>
    <cellStyle name="差_人员工资和公用经费2 2" xfId="1607"/>
    <cellStyle name="差_人员工资和公用经费3" xfId="1608"/>
    <cellStyle name="差_人员工资和公用经费3 2" xfId="1609"/>
    <cellStyle name="差_山东省民生支出标准" xfId="1610"/>
    <cellStyle name="差_山东省民生支出标准 2" xfId="1611"/>
    <cellStyle name="差_山东省民生支出标准 3" xfId="1612"/>
    <cellStyle name="差_商品交易所2006--2008年税收" xfId="1613"/>
    <cellStyle name="差_商品交易所2006--2008年税收 2" xfId="1614"/>
    <cellStyle name="差_商品交易所2006--2008年税收 3" xfId="1615"/>
    <cellStyle name="差_省电力2008年 工作表" xfId="1616"/>
    <cellStyle name="差_省电力2008年 工作表 2" xfId="1617"/>
    <cellStyle name="差_省电力2008年 工作表 3" xfId="1618"/>
    <cellStyle name="差_省定集聚区收入基数" xfId="1619"/>
    <cellStyle name="差_省属监狱人员级别表(驻外)" xfId="1620"/>
    <cellStyle name="差_省属监狱人员级别表(驻外) 2" xfId="1621"/>
    <cellStyle name="差_省属监狱人员级别表(驻外) 3" xfId="1622"/>
    <cellStyle name="差_市本级收入预计111123" xfId="1623"/>
    <cellStyle name="差_-市财政局1支出汇总(含预备金、政府)22" xfId="1624"/>
    <cellStyle name="差_-市财政局1支出汇总(含预备金、政府)22 2" xfId="1625"/>
    <cellStyle name="差_市辖区测算20080510" xfId="1626"/>
    <cellStyle name="差_市辖区测算20080510 2" xfId="1627"/>
    <cellStyle name="差_市辖区测算20080510 3" xfId="1628"/>
    <cellStyle name="差_市辖区测算20080510_不含人员经费系数" xfId="1629"/>
    <cellStyle name="差_市辖区测算20080510_不含人员经费系数 2" xfId="1630"/>
    <cellStyle name="差_市辖区测算20080510_民生政策最低支出需求" xfId="1631"/>
    <cellStyle name="差_市辖区测算20080510_民生政策最低支出需求 2" xfId="1632"/>
    <cellStyle name="差_市辖区测算20080510_县市旗测算-新科目（含人口规模效应）" xfId="1633"/>
    <cellStyle name="差_市辖区测算20080510_县市旗测算-新科目（含人口规模效应） 2" xfId="1634"/>
    <cellStyle name="差_市辖区测算-新科目（20080626）" xfId="1635"/>
    <cellStyle name="差_市辖区测算-新科目（20080626） 2" xfId="1636"/>
    <cellStyle name="差_市辖区测算-新科目（20080626） 3" xfId="1637"/>
    <cellStyle name="差_市辖区测算-新科目（20080626）_不含人员经费系数" xfId="1638"/>
    <cellStyle name="差_市辖区测算-新科目（20080626）_不含人员经费系数 2" xfId="1639"/>
    <cellStyle name="差_市辖区测算-新科目（20080626）_民生政策最低支出需求" xfId="1640"/>
    <cellStyle name="差_市辖区测算-新科目（20080626）_民生政策最低支出需求 2" xfId="1641"/>
    <cellStyle name="差_市辖区测算-新科目（20080626）_县市旗测算-新科目（含人口规模效应）" xfId="1642"/>
    <cellStyle name="差_市辖区测算-新科目（20080626）_县市旗测算-新科目（含人口规模效应） 2" xfId="1643"/>
    <cellStyle name="差_市直提前告知" xfId="1644"/>
    <cellStyle name="差_市直提前告知 2" xfId="1645"/>
    <cellStyle name="差_收入预算" xfId="1646"/>
    <cellStyle name="差_同德" xfId="1647"/>
    <cellStyle name="差_同德 2" xfId="1648"/>
    <cellStyle name="差_同德 3" xfId="1649"/>
    <cellStyle name="差_危改资金测算" xfId="1650"/>
    <cellStyle name="差_危改资金测算 2" xfId="1651"/>
    <cellStyle name="差_卫生(按照总人口测算）—20080416" xfId="1652"/>
    <cellStyle name="差_卫生(按照总人口测算）—20080416 2" xfId="1653"/>
    <cellStyle name="差_卫生(按照总人口测算）—20080416 3" xfId="1654"/>
    <cellStyle name="差_卫生(按照总人口测算）—20080416_不含人员经费系数" xfId="1655"/>
    <cellStyle name="差_卫生(按照总人口测算）—20080416_不含人员经费系数 2" xfId="1656"/>
    <cellStyle name="差_卫生(按照总人口测算）—20080416_民生政策最低支出需求" xfId="1657"/>
    <cellStyle name="差_卫生(按照总人口测算）—20080416_民生政策最低支出需求 2" xfId="1658"/>
    <cellStyle name="差_卫生(按照总人口测算）—20080416_县市旗测算-新科目（含人口规模效应）" xfId="1659"/>
    <cellStyle name="差_卫生(按照总人口测算）—20080416_县市旗测算-新科目（含人口规模效应） 2" xfId="1660"/>
    <cellStyle name="差_卫生部门" xfId="1661"/>
    <cellStyle name="差_卫生部门 2" xfId="1662"/>
    <cellStyle name="差_文体广播部门" xfId="1663"/>
    <cellStyle name="差_文体广播事业(按照总人口测算）—20080416" xfId="1664"/>
    <cellStyle name="差_文体广播事业(按照总人口测算）—20080416 2" xfId="1665"/>
    <cellStyle name="差_文体广播事业(按照总人口测算）—20080416 3" xfId="1666"/>
    <cellStyle name="差_文体广播事业(按照总人口测算）—20080416_不含人员经费系数" xfId="1667"/>
    <cellStyle name="差_文体广播事业(按照总人口测算）—20080416_不含人员经费系数 2" xfId="1668"/>
    <cellStyle name="差_文体广播事业(按照总人口测算）—20080416_民生政策最低支出需求" xfId="1669"/>
    <cellStyle name="差_文体广播事业(按照总人口测算）—20080416_民生政策最低支出需求 2" xfId="1670"/>
    <cellStyle name="差_文体广播事业(按照总人口测算）—20080416_县市旗测算-新科目（含人口规模效应）" xfId="1671"/>
    <cellStyle name="差_文体广播事业(按照总人口测算）—20080416_县市旗测算-新科目（含人口规模效应） 2" xfId="1672"/>
    <cellStyle name="差_下文" xfId="1673"/>
    <cellStyle name="差_下文 2" xfId="1674"/>
    <cellStyle name="差_下文（表）" xfId="1675"/>
    <cellStyle name="差_下文（表） 2" xfId="1676"/>
    <cellStyle name="差_下文（表） 3" xfId="1677"/>
    <cellStyle name="差_县区合并测算20080421" xfId="1678"/>
    <cellStyle name="差_县区合并测算20080421 2" xfId="1679"/>
    <cellStyle name="差_县区合并测算20080421 3" xfId="1680"/>
    <cellStyle name="差_县区合并测算20080421_不含人员经费系数" xfId="1681"/>
    <cellStyle name="差_县区合并测算20080421_不含人员经费系数 2" xfId="1682"/>
    <cellStyle name="差_县区合并测算20080421_民生政策最低支出需求" xfId="1683"/>
    <cellStyle name="差_县区合并测算20080421_民生政策最低支出需求 2" xfId="1684"/>
    <cellStyle name="差_县区合并测算20080421_县市旗测算-新科目（含人口规模效应）" xfId="1685"/>
    <cellStyle name="差_县区合并测算20080421_县市旗测算-新科目（含人口规模效应） 2" xfId="1686"/>
    <cellStyle name="差_县区合并测算20080423(按照各省比重）" xfId="1687"/>
    <cellStyle name="差_县区合并测算20080423(按照各省比重） 2" xfId="1688"/>
    <cellStyle name="差_县区合并测算20080423(按照各省比重） 3" xfId="1689"/>
    <cellStyle name="差_县区合并测算20080423(按照各省比重）_不含人员经费系数" xfId="1690"/>
    <cellStyle name="差_县区合并测算20080423(按照各省比重）_不含人员经费系数 2" xfId="1691"/>
    <cellStyle name="差_县区合并测算20080423(按照各省比重）_民生政策最低支出需求" xfId="1692"/>
    <cellStyle name="差_县区合并测算20080423(按照各省比重）_民生政策最低支出需求 2" xfId="1693"/>
    <cellStyle name="差_县区合并测算20080423(按照各省比重）_县市旗测算-新科目（含人口规模效应）" xfId="1694"/>
    <cellStyle name="差_县区合并测算20080423(按照各省比重）_县市旗测算-新科目（含人口规模效应） 2" xfId="1695"/>
    <cellStyle name="差_县区汇总" xfId="1696"/>
    <cellStyle name="差_县区请示12.23" xfId="1697"/>
    <cellStyle name="差_县区请示12.23 2" xfId="1698"/>
    <cellStyle name="差_县区请示12.23 3" xfId="1699"/>
    <cellStyle name="差_县区小报告" xfId="1700"/>
    <cellStyle name="差_县区小报告 2" xfId="1701"/>
    <cellStyle name="差_县区小报告 3" xfId="1702"/>
    <cellStyle name="差_县市旗测算20080508" xfId="1703"/>
    <cellStyle name="差_县市旗测算20080508 2" xfId="1704"/>
    <cellStyle name="差_县市旗测算20080508 3" xfId="1705"/>
    <cellStyle name="差_县市旗测算20080508_不含人员经费系数" xfId="1706"/>
    <cellStyle name="差_县市旗测算20080508_不含人员经费系数 2" xfId="1707"/>
    <cellStyle name="差_县市旗测算20080508_民生政策最低支出需求" xfId="1708"/>
    <cellStyle name="差_县市旗测算20080508_民生政策最低支出需求 2" xfId="1709"/>
    <cellStyle name="差_县市旗测算20080508_县市旗测算-新科目（含人口规模效应）" xfId="1710"/>
    <cellStyle name="差_县市旗测算20080508_县市旗测算-新科目（含人口规模效应） 2" xfId="1711"/>
    <cellStyle name="差_县市旗测算-新科目（20080626）" xfId="1712"/>
    <cellStyle name="差_县市旗测算-新科目（20080626） 2" xfId="1713"/>
    <cellStyle name="差_县市旗测算-新科目（20080626） 3" xfId="1714"/>
    <cellStyle name="差_县市旗测算-新科目（20080626）_不含人员经费系数" xfId="1715"/>
    <cellStyle name="差_县市旗测算-新科目（20080626）_不含人员经费系数 2" xfId="1716"/>
    <cellStyle name="差_县市旗测算-新科目（20080626）_民生政策最低支出需求" xfId="1717"/>
    <cellStyle name="差_县市旗测算-新科目（20080626）_民生政策最低支出需求 2" xfId="1718"/>
    <cellStyle name="差_县市旗测算-新科目（20080626）_县市旗测算-新科目（含人口规模效应）" xfId="1719"/>
    <cellStyle name="差_县市旗测算-新科目（20080626）_县市旗测算-新科目（含人口规模效应） 2" xfId="1720"/>
    <cellStyle name="差_县市旗测算-新科目（20080627）" xfId="1721"/>
    <cellStyle name="差_县市旗测算-新科目（20080627） 2" xfId="1722"/>
    <cellStyle name="差_县市旗测算-新科目（20080627） 3" xfId="1723"/>
    <cellStyle name="差_县市旗测算-新科目（20080627）_不含人员经费系数" xfId="1724"/>
    <cellStyle name="差_县市旗测算-新科目（20080627）_不含人员经费系数 2" xfId="1725"/>
    <cellStyle name="差_县市旗测算-新科目（20080627）_民生政策最低支出需求" xfId="1726"/>
    <cellStyle name="差_县市旗测算-新科目（20080627）_民生政策最低支出需求 2" xfId="1727"/>
    <cellStyle name="差_县市旗测算-新科目（20080627）_县市旗测算-新科目（含人口规模效应）" xfId="1728"/>
    <cellStyle name="差_县市旗测算-新科目（20080627）_县市旗测算-新科目（含人口规模效应） 2" xfId="1729"/>
    <cellStyle name="差_一般预算支出口径剔除表" xfId="1730"/>
    <cellStyle name="差_一般预算支出口径剔除表 2" xfId="1731"/>
    <cellStyle name="差_云南 缺口县区测算(地方填报)" xfId="1732"/>
    <cellStyle name="差_云南 缺口县区测算(地方填报) 2" xfId="1733"/>
    <cellStyle name="差_云南省2008年转移支付测算——州市本级考核部分及政策性测算" xfId="1734"/>
    <cellStyle name="差_云南省2008年转移支付测算——州市本级考核部分及政策性测算 2" xfId="1735"/>
    <cellStyle name="差_增消两税返还" xfId="1736"/>
    <cellStyle name="差_增消两税返还 2" xfId="1737"/>
    <cellStyle name="差_增消两税返还 3" xfId="1738"/>
    <cellStyle name="差_政府投融资平台贷款情况季度监测表（新）" xfId="1739"/>
    <cellStyle name="差_支出预算" xfId="1740"/>
    <cellStyle name="差_重点民生支出需求测算表社保（农村低保）081112" xfId="1741"/>
    <cellStyle name="差_转移支付" xfId="1742"/>
    <cellStyle name="差_转移支付 2" xfId="1743"/>
    <cellStyle name="差_自行调整差异系数顺序" xfId="1744"/>
    <cellStyle name="差_自行调整差异系数顺序 2" xfId="1745"/>
    <cellStyle name="差_总人口" xfId="1746"/>
    <cellStyle name="差_总人口 2" xfId="1747"/>
    <cellStyle name="常" xfId="1748"/>
    <cellStyle name="常_2011结算单定稿" xfId="1749"/>
    <cellStyle name="常_汇报姜局2.16" xfId="1750"/>
    <cellStyle name="常_基金平衡表2.3" xfId="1751"/>
    <cellStyle name="常_基金平衡表5.8" xfId="1752"/>
    <cellStyle name="常_市直提前告知" xfId="1753"/>
    <cellStyle name="常规" xfId="0" builtinId="0"/>
    <cellStyle name="常规 10" xfId="1754"/>
    <cellStyle name="常规 10 2" xfId="1755"/>
    <cellStyle name="常规 10 3" xfId="1756"/>
    <cellStyle name="常规 10 4" xfId="2753"/>
    <cellStyle name="常规 11" xfId="1757"/>
    <cellStyle name="常规 11 2" xfId="1758"/>
    <cellStyle name="常规 11 2 2" xfId="1759"/>
    <cellStyle name="常规 11 2 2 2" xfId="1760"/>
    <cellStyle name="常规 11 2 3" xfId="1761"/>
    <cellStyle name="常规 11 2 4" xfId="1762"/>
    <cellStyle name="常规 11 2_市直提前告知" xfId="1763"/>
    <cellStyle name="常规 11 3" xfId="1764"/>
    <cellStyle name="常规 11 3 2" xfId="1765"/>
    <cellStyle name="常规 11 4" xfId="1766"/>
    <cellStyle name="常规 11 5" xfId="1767"/>
    <cellStyle name="常规 11_02支出需求及缺口县测算情况" xfId="1768"/>
    <cellStyle name="常规 12" xfId="1769"/>
    <cellStyle name="常规 12 2" xfId="1770"/>
    <cellStyle name="常规 12 3" xfId="1771"/>
    <cellStyle name="常规 13" xfId="1772"/>
    <cellStyle name="常规 13 2" xfId="1773"/>
    <cellStyle name="常规 13 3" xfId="1774"/>
    <cellStyle name="常规 14" xfId="1775"/>
    <cellStyle name="常规 14 2" xfId="1776"/>
    <cellStyle name="常规 14 3" xfId="1777"/>
    <cellStyle name="常规 15" xfId="1778"/>
    <cellStyle name="常规 15 2" xfId="1779"/>
    <cellStyle name="常规 15 3" xfId="1780"/>
    <cellStyle name="常规 16" xfId="1781"/>
    <cellStyle name="常规 17" xfId="1782"/>
    <cellStyle name="常规 17 2" xfId="1783"/>
    <cellStyle name="常规 17 3" xfId="1784"/>
    <cellStyle name="常规 18" xfId="1785"/>
    <cellStyle name="常规 18 2" xfId="1786"/>
    <cellStyle name="常规 18 3" xfId="1787"/>
    <cellStyle name="常规 19" xfId="1788"/>
    <cellStyle name="常规 19 2" xfId="1789"/>
    <cellStyle name="常规 19 3" xfId="1790"/>
    <cellStyle name="常规 2" xfId="1791"/>
    <cellStyle name="常规 2 10" xfId="1792"/>
    <cellStyle name="常规 2 11" xfId="2754"/>
    <cellStyle name="常规 2 2" xfId="1793"/>
    <cellStyle name="常规 2 2 2" xfId="1794"/>
    <cellStyle name="常规 2 2 2 2" xfId="1795"/>
    <cellStyle name="常规 2 2 2 3" xfId="1796"/>
    <cellStyle name="常规 2 2 2 4" xfId="1797"/>
    <cellStyle name="常规 2 2 2 5" xfId="1798"/>
    <cellStyle name="常规 2 2 3" xfId="1799"/>
    <cellStyle name="常规 2 2 3 2" xfId="1800"/>
    <cellStyle name="常规 2 2 3 3" xfId="1801"/>
    <cellStyle name="常规 2 2 3 4" xfId="1802"/>
    <cellStyle name="常规 2 2 4" xfId="1803"/>
    <cellStyle name="常规 2 2 5" xfId="1804"/>
    <cellStyle name="常规 2 2 6" xfId="1805"/>
    <cellStyle name="常规 2 2 7" xfId="1806"/>
    <cellStyle name="常规 2 2 8" xfId="1807"/>
    <cellStyle name="常规 2 2 9" xfId="1808"/>
    <cellStyle name="常规 2 3" xfId="1809"/>
    <cellStyle name="常规 2 3 2" xfId="1810"/>
    <cellStyle name="常规 2 3 2 2" xfId="1811"/>
    <cellStyle name="常规 2 3 2 3" xfId="1812"/>
    <cellStyle name="常规 2 3 3" xfId="1813"/>
    <cellStyle name="常规 2 3 4" xfId="1814"/>
    <cellStyle name="常规 2 3 5" xfId="1815"/>
    <cellStyle name="常规 2 3 6" xfId="1816"/>
    <cellStyle name="常规 2 3 7" xfId="1817"/>
    <cellStyle name="常规 2 4" xfId="1818"/>
    <cellStyle name="常规 2 4 2" xfId="1819"/>
    <cellStyle name="常规 2 4 3" xfId="1820"/>
    <cellStyle name="常规 2 4 4" xfId="1821"/>
    <cellStyle name="常规 2 4 5" xfId="1822"/>
    <cellStyle name="常规 2 5" xfId="1823"/>
    <cellStyle name="常规 2 5 2" xfId="1824"/>
    <cellStyle name="常规 2 5 3" xfId="1825"/>
    <cellStyle name="常规 2 5 4" xfId="1826"/>
    <cellStyle name="常规 2 5 5" xfId="1827"/>
    <cellStyle name="常规 2 6" xfId="1828"/>
    <cellStyle name="常规 2 7" xfId="1829"/>
    <cellStyle name="常规 2 8" xfId="1830"/>
    <cellStyle name="常规 2 9" xfId="1831"/>
    <cellStyle name="常规 2_1-12月份预测" xfId="1832"/>
    <cellStyle name="常规 20" xfId="1833"/>
    <cellStyle name="常规 20 2" xfId="1834"/>
    <cellStyle name="常规 20 3" xfId="1835"/>
    <cellStyle name="常规 21" xfId="1836"/>
    <cellStyle name="常规 21 17" xfId="1837"/>
    <cellStyle name="常规 21 17 2" xfId="1838"/>
    <cellStyle name="常规 21 17_安阳市政府债券" xfId="1839"/>
    <cellStyle name="常规 22" xfId="1840"/>
    <cellStyle name="常规 23" xfId="1841"/>
    <cellStyle name="常规 23 5" xfId="1842"/>
    <cellStyle name="常规 24" xfId="1843"/>
    <cellStyle name="常规 24 2" xfId="1844"/>
    <cellStyle name="常规 24 3" xfId="1845"/>
    <cellStyle name="常规 25" xfId="1846"/>
    <cellStyle name="常规 25 2" xfId="1847"/>
    <cellStyle name="常规 25 3" xfId="1848"/>
    <cellStyle name="常规 26" xfId="1849"/>
    <cellStyle name="常规 26 2" xfId="1850"/>
    <cellStyle name="常规 26 2 2" xfId="2756"/>
    <cellStyle name="常规 26 3" xfId="1851"/>
    <cellStyle name="常规 27" xfId="1852"/>
    <cellStyle name="常规 27 2" xfId="1853"/>
    <cellStyle name="常规 27 3" xfId="1854"/>
    <cellStyle name="常规 28" xfId="1855"/>
    <cellStyle name="常规 29" xfId="1856"/>
    <cellStyle name="常规 29 2" xfId="2762"/>
    <cellStyle name="常规 29 7" xfId="1857"/>
    <cellStyle name="常规 3" xfId="1858"/>
    <cellStyle name="常规 3 10" xfId="1859"/>
    <cellStyle name="常规 3 11" xfId="1860"/>
    <cellStyle name="常规 3 12" xfId="1861"/>
    <cellStyle name="常规 3 13" xfId="1862"/>
    <cellStyle name="常规 3 2" xfId="1863"/>
    <cellStyle name="常规 3 2 10" xfId="1864"/>
    <cellStyle name="常规 3 2 11" xfId="1865"/>
    <cellStyle name="常规 3 2 12" xfId="1866"/>
    <cellStyle name="常规 3 2 13" xfId="1867"/>
    <cellStyle name="常规 3 2 14" xfId="2752"/>
    <cellStyle name="常规 3 2 2" xfId="1868"/>
    <cellStyle name="常规 3 2 2 2" xfId="1869"/>
    <cellStyle name="常规 3 2 2_安徽省政府融资平台公司名录及债务余额核实表" xfId="1870"/>
    <cellStyle name="常规 3 2 3" xfId="1871"/>
    <cellStyle name="常规 3 2 4" xfId="1872"/>
    <cellStyle name="常规 3 2 5" xfId="1873"/>
    <cellStyle name="常规 3 2 6" xfId="1874"/>
    <cellStyle name="常规 3 2 7" xfId="1875"/>
    <cellStyle name="常规 3 2 8" xfId="1876"/>
    <cellStyle name="常规 3 2 9" xfId="1877"/>
    <cellStyle name="常规 3 2_安徽省政府融资平台公司名录及债务余额核实表" xfId="1878"/>
    <cellStyle name="常规 3 3" xfId="1879"/>
    <cellStyle name="常规 3 3 2" xfId="1880"/>
    <cellStyle name="常规 3 3 3" xfId="1881"/>
    <cellStyle name="常规 3 4" xfId="1882"/>
    <cellStyle name="常规 3 5" xfId="1883"/>
    <cellStyle name="常规 3 6" xfId="1884"/>
    <cellStyle name="常规 3 7" xfId="1885"/>
    <cellStyle name="常规 3 8" xfId="1886"/>
    <cellStyle name="常规 3 9" xfId="1887"/>
    <cellStyle name="常规 3_05预算类" xfId="1888"/>
    <cellStyle name="常规 30" xfId="1889"/>
    <cellStyle name="常规 31" xfId="1890"/>
    <cellStyle name="常规 32" xfId="1891"/>
    <cellStyle name="常规 33" xfId="1892"/>
    <cellStyle name="常规 34" xfId="1893"/>
    <cellStyle name="常规 34 2" xfId="2763"/>
    <cellStyle name="常规 35" xfId="1894"/>
    <cellStyle name="常规 36" xfId="1895"/>
    <cellStyle name="常规 37" xfId="1896"/>
    <cellStyle name="常规 37 2" xfId="1897"/>
    <cellStyle name="常规 38" xfId="1898"/>
    <cellStyle name="常规 39" xfId="1899"/>
    <cellStyle name="常规 39 2" xfId="1900"/>
    <cellStyle name="常规 4" xfId="1901"/>
    <cellStyle name="常规 4 10" xfId="2764"/>
    <cellStyle name="常规 4 2" xfId="1902"/>
    <cellStyle name="常规 4 2 2" xfId="1903"/>
    <cellStyle name="常规 4 3" xfId="1904"/>
    <cellStyle name="常规 4 4" xfId="1905"/>
    <cellStyle name="常规 4 5" xfId="1906"/>
    <cellStyle name="常规 4 6" xfId="1907"/>
    <cellStyle name="常规 4 7" xfId="1908"/>
    <cellStyle name="常规 4 8" xfId="1909"/>
    <cellStyle name="常规 4 9" xfId="1910"/>
    <cellStyle name="常规 4_2008年横排表0721" xfId="1911"/>
    <cellStyle name="常规 40" xfId="1912"/>
    <cellStyle name="常规 41" xfId="1913"/>
    <cellStyle name="常规 41 2" xfId="2765"/>
    <cellStyle name="常规 42" xfId="1914"/>
    <cellStyle name="常规 42 2" xfId="1915"/>
    <cellStyle name="常规 42_安徽" xfId="1916"/>
    <cellStyle name="常规 43" xfId="1917"/>
    <cellStyle name="常规 43 2" xfId="1918"/>
    <cellStyle name="常规 44" xfId="1919"/>
    <cellStyle name="常规 44 2" xfId="1920"/>
    <cellStyle name="常规 45" xfId="1921"/>
    <cellStyle name="常规 46" xfId="1922"/>
    <cellStyle name="常规 47" xfId="1923"/>
    <cellStyle name="常规 48" xfId="1924"/>
    <cellStyle name="常规 49" xfId="1925"/>
    <cellStyle name="常规 5" xfId="1926"/>
    <cellStyle name="常规 5 2" xfId="1927"/>
    <cellStyle name="常规 5 3" xfId="1928"/>
    <cellStyle name="常规 5 4" xfId="1929"/>
    <cellStyle name="常规 5 5" xfId="1930"/>
    <cellStyle name="常规 5 6" xfId="1931"/>
    <cellStyle name="常规 5_安阳市政府债券" xfId="1932"/>
    <cellStyle name="常规 50" xfId="1933"/>
    <cellStyle name="常规 51" xfId="1934"/>
    <cellStyle name="常规 52" xfId="1935"/>
    <cellStyle name="常规 52 2" xfId="1936"/>
    <cellStyle name="常规 52_安阳市政府债券" xfId="1937"/>
    <cellStyle name="常规 53" xfId="1938"/>
    <cellStyle name="常规 54" xfId="1939"/>
    <cellStyle name="常规 54 2" xfId="1940"/>
    <cellStyle name="常规 54_安阳市政府债券" xfId="1941"/>
    <cellStyle name="常规 55" xfId="1942"/>
    <cellStyle name="常规 56" xfId="1943"/>
    <cellStyle name="常规 57" xfId="1944"/>
    <cellStyle name="常规 58" xfId="1945"/>
    <cellStyle name="常规 59" xfId="1946"/>
    <cellStyle name="常规 6" xfId="1947"/>
    <cellStyle name="常规 6 2" xfId="1948"/>
    <cellStyle name="常规 6 3" xfId="1949"/>
    <cellStyle name="常规 60" xfId="1950"/>
    <cellStyle name="常规 61" xfId="1951"/>
    <cellStyle name="常规 62" xfId="1952"/>
    <cellStyle name="常规 63" xfId="1953"/>
    <cellStyle name="常规 64" xfId="1954"/>
    <cellStyle name="常规 65" xfId="1955"/>
    <cellStyle name="常规 66" xfId="1956"/>
    <cellStyle name="常规 67" xfId="1957"/>
    <cellStyle name="常规 68" xfId="1958"/>
    <cellStyle name="常规 69" xfId="1959"/>
    <cellStyle name="常规 7" xfId="1960"/>
    <cellStyle name="常规 7 2" xfId="1961"/>
    <cellStyle name="常规 7 3" xfId="1962"/>
    <cellStyle name="常规 70" xfId="1963"/>
    <cellStyle name="常规 71" xfId="1964"/>
    <cellStyle name="常规 72" xfId="1965"/>
    <cellStyle name="常规 73" xfId="1966"/>
    <cellStyle name="常规 74" xfId="1967"/>
    <cellStyle name="常规 75" xfId="1968"/>
    <cellStyle name="常规 76" xfId="1969"/>
    <cellStyle name="常规 77" xfId="1970"/>
    <cellStyle name="常规 77 2" xfId="2750"/>
    <cellStyle name="常规 77 3" xfId="2749"/>
    <cellStyle name="常规 77 4" xfId="2748"/>
    <cellStyle name="常规 78" xfId="2751"/>
    <cellStyle name="常规 79" xfId="2755"/>
    <cellStyle name="常规 8" xfId="1971"/>
    <cellStyle name="常规 8 2" xfId="1972"/>
    <cellStyle name="常规 8 3" xfId="1973"/>
    <cellStyle name="常规 8 4" xfId="1974"/>
    <cellStyle name="常规 80" xfId="2766"/>
    <cellStyle name="常规 80 2" xfId="2816"/>
    <cellStyle name="常规 80 2 2" xfId="2824"/>
    <cellStyle name="常规 80 3" xfId="2814"/>
    <cellStyle name="常规 80 4" xfId="2819"/>
    <cellStyle name="常规 80 4 2" xfId="2825"/>
    <cellStyle name="常规 80 5" xfId="2821"/>
    <cellStyle name="常规 80 6" xfId="2768"/>
    <cellStyle name="常规 81" xfId="2767"/>
    <cellStyle name="常规 81 2" xfId="2817"/>
    <cellStyle name="常规 81 3" xfId="2822"/>
    <cellStyle name="常规 81 4" xfId="2769"/>
    <cellStyle name="常规 82" xfId="2770"/>
    <cellStyle name="常规 82 2" xfId="2823"/>
    <cellStyle name="常规 83" xfId="2815"/>
    <cellStyle name="常规 84" xfId="2820"/>
    <cellStyle name="常规 85" xfId="2772"/>
    <cellStyle name="常规 86" xfId="2818"/>
    <cellStyle name="常规 87" xfId="2774"/>
    <cellStyle name="常规 9" xfId="1975"/>
    <cellStyle name="常规 9 2" xfId="1976"/>
    <cellStyle name="常规 9 3" xfId="1977"/>
    <cellStyle name="常规 9 4" xfId="1978"/>
    <cellStyle name="常规 9 5" xfId="1979"/>
    <cellStyle name="常规 9_分地区分公司债务表" xfId="1980"/>
    <cellStyle name="常规_05人代会用" xfId="2745"/>
    <cellStyle name="常规_2012年与2011年上半年上级补助对比表" xfId="1981"/>
    <cellStyle name="常规_安阳11月分析表" xfId="2746"/>
    <cellStyle name="常规_附件2：年市县预决算公开情况表" xfId="2761"/>
    <cellStyle name="常规_全市05支" xfId="2747"/>
    <cellStyle name="超级链接" xfId="1982"/>
    <cellStyle name="超级链接 2" xfId="1983"/>
    <cellStyle name="超级链接 3" xfId="1984"/>
    <cellStyle name="超级链接 4" xfId="1985"/>
    <cellStyle name="超链接 2" xfId="1986"/>
    <cellStyle name="超链接 2 2" xfId="1987"/>
    <cellStyle name="超链接 2 3" xfId="1988"/>
    <cellStyle name="分级显示行_1_13区汇总" xfId="1989"/>
    <cellStyle name="分级显示列_1_Book1" xfId="1990"/>
    <cellStyle name="归盒啦_95" xfId="1991"/>
    <cellStyle name="好" xfId="1992" builtinId="26" customBuiltin="1"/>
    <cellStyle name="好 2" xfId="1993"/>
    <cellStyle name="好 2 2" xfId="1994"/>
    <cellStyle name="好 2 3" xfId="1995"/>
    <cellStyle name="好 3" xfId="1996"/>
    <cellStyle name="好 4" xfId="2771"/>
    <cellStyle name="好_【表7-10明细表 汉口银行】" xfId="1997"/>
    <cellStyle name="好_00省级(打印)" xfId="1998"/>
    <cellStyle name="好_00省级(打印) 2" xfId="1999"/>
    <cellStyle name="好_03昭通" xfId="2000"/>
    <cellStyle name="好_03昭通 2" xfId="2001"/>
    <cellStyle name="好_04财力类" xfId="2002"/>
    <cellStyle name="好_04财力类 2" xfId="2003"/>
    <cellStyle name="好_0502通海县" xfId="2004"/>
    <cellStyle name="好_0502通海县 2" xfId="2005"/>
    <cellStyle name="好_05潍坊" xfId="2006"/>
    <cellStyle name="好_05潍坊 2" xfId="2007"/>
    <cellStyle name="好_0605石屏县" xfId="2008"/>
    <cellStyle name="好_0605石屏县 2" xfId="2009"/>
    <cellStyle name="好_07临沂" xfId="2010"/>
    <cellStyle name="好_07临沂 2" xfId="2011"/>
    <cellStyle name="好_08年财力预测" xfId="2012"/>
    <cellStyle name="好_08年财力预测 2" xfId="2013"/>
    <cellStyle name="好_09黑龙江" xfId="2014"/>
    <cellStyle name="好_09黑龙江 2" xfId="2015"/>
    <cellStyle name="好_1" xfId="2016"/>
    <cellStyle name="好_1 2" xfId="2017"/>
    <cellStyle name="好_1110洱源县" xfId="2018"/>
    <cellStyle name="好_1110洱源县 2" xfId="2019"/>
    <cellStyle name="好_1-12月份预测" xfId="2020"/>
    <cellStyle name="好_1-12月份预测 2" xfId="2021"/>
    <cellStyle name="好_11大理" xfId="2022"/>
    <cellStyle name="好_11大理 2" xfId="2023"/>
    <cellStyle name="好_12滨州" xfId="2024"/>
    <cellStyle name="好_12滨州 2" xfId="2025"/>
    <cellStyle name="好_12滨州 3" xfId="2026"/>
    <cellStyle name="好_14安徽" xfId="2027"/>
    <cellStyle name="好_14安徽 2" xfId="2028"/>
    <cellStyle name="好_2" xfId="2029"/>
    <cellStyle name="好_2 2" xfId="2030"/>
    <cellStyle name="好_20 2007年河南结算单" xfId="2031"/>
    <cellStyle name="好_20 2007年河南结算单 2" xfId="2032"/>
    <cellStyle name="好_20 2007年河南结算单 3" xfId="2033"/>
    <cellStyle name="好_2006年22湖南" xfId="2034"/>
    <cellStyle name="好_2006年22湖南 2" xfId="2035"/>
    <cellStyle name="好_2006年22湖南 3" xfId="2036"/>
    <cellStyle name="好_2006年27重庆" xfId="2037"/>
    <cellStyle name="好_2006年27重庆 2" xfId="2038"/>
    <cellStyle name="好_2006年27重庆 3" xfId="2039"/>
    <cellStyle name="好_2006年28四川" xfId="2040"/>
    <cellStyle name="好_2006年28四川 2" xfId="2041"/>
    <cellStyle name="好_2006年28四川 3" xfId="2042"/>
    <cellStyle name="好_2006年30云南" xfId="2043"/>
    <cellStyle name="好_2006年30云南 2" xfId="2044"/>
    <cellStyle name="好_2006年33甘肃" xfId="2045"/>
    <cellStyle name="好_2006年33甘肃 2" xfId="2046"/>
    <cellStyle name="好_2006年34青海" xfId="2047"/>
    <cellStyle name="好_2006年34青海 2" xfId="2048"/>
    <cellStyle name="好_2006年34青海 3" xfId="2049"/>
    <cellStyle name="好_2006年全省财力计算表（中央、决算）" xfId="2050"/>
    <cellStyle name="好_2006年全省财力计算表（中央、决算） 2" xfId="2051"/>
    <cellStyle name="好_2006年水利统计指标统计表" xfId="2052"/>
    <cellStyle name="好_2006年水利统计指标统计表 2" xfId="2053"/>
    <cellStyle name="好_2007结算与财力(6.2)" xfId="2054"/>
    <cellStyle name="好_2007结算与财力(6.2) 2" xfId="2055"/>
    <cellStyle name="好_2007年结算已定项目对账单" xfId="2056"/>
    <cellStyle name="好_2007年结算已定项目对账单 2" xfId="2057"/>
    <cellStyle name="好_2007年结算已定项目对账单 3" xfId="2058"/>
    <cellStyle name="好_2007年市与各县(区)年终决算结算单(草案)080218" xfId="2059"/>
    <cellStyle name="好_2007年市与各县(区)年终决算结算单(草案)080218 2" xfId="2060"/>
    <cellStyle name="好_2007年收支情况及2008年收支预计表(汇总表)" xfId="2061"/>
    <cellStyle name="好_2007年收支情况及2008年收支预计表(汇总表) 2" xfId="2062"/>
    <cellStyle name="好_2007年一般预算支出剔除" xfId="2063"/>
    <cellStyle name="好_2007年一般预算支出剔除 2" xfId="2064"/>
    <cellStyle name="好_2007年中央财政与河南省财政年终决算结算单" xfId="2065"/>
    <cellStyle name="好_2007年中央财政与河南省财政年终决算结算单 2" xfId="2066"/>
    <cellStyle name="好_2007年中央财政与河南省财政年终决算结算单 3" xfId="2067"/>
    <cellStyle name="好_2007一般预算支出口径剔除表" xfId="2068"/>
    <cellStyle name="好_2007一般预算支出口径剔除表 2" xfId="2069"/>
    <cellStyle name="好_2008计算资料（8月11日终稿）" xfId="2070"/>
    <cellStyle name="好_2008计算资料（8月11日终稿） 2" xfId="2071"/>
    <cellStyle name="好_2008计算资料（8月5）" xfId="2072"/>
    <cellStyle name="好_2008计算资料（8月5） 2" xfId="2073"/>
    <cellStyle name="好_2008结算事项" xfId="2074"/>
    <cellStyle name="好_2008结算事项 2" xfId="2075"/>
    <cellStyle name="好_2008结算与财力(最终)" xfId="2076"/>
    <cellStyle name="好_2008年财政收支预算草案(1.4)" xfId="2077"/>
    <cellStyle name="好_2008年财政收支预算草案(发地市)" xfId="2078"/>
    <cellStyle name="好_2008年全省汇总收支计算表" xfId="2079"/>
    <cellStyle name="好_2008年全省汇总收支计算表 2" xfId="2080"/>
    <cellStyle name="好_2008年全省人员信息" xfId="2081"/>
    <cellStyle name="好_2008年全省人员信息 2" xfId="2082"/>
    <cellStyle name="好_2008年市与各县(区)年终决算结算单(草案)" xfId="2083"/>
    <cellStyle name="好_2008年市与各县(区)年终决算结算单(草案) 2" xfId="2084"/>
    <cellStyle name="好_2008年市与各县(区)年终决算结算单定稿" xfId="2085"/>
    <cellStyle name="好_2008年市与各县(区)年终决算结算单定稿 2" xfId="2086"/>
    <cellStyle name="好_2008年一般预算支出预计" xfId="2087"/>
    <cellStyle name="好_2008年一般预算支出预计 2" xfId="2088"/>
    <cellStyle name="好_2008年预计支出与2007年对比" xfId="2089"/>
    <cellStyle name="好_2008年预计支出与2007年对比 2" xfId="2090"/>
    <cellStyle name="好_2008年支出核定" xfId="2091"/>
    <cellStyle name="好_2008年支出核定 2" xfId="2092"/>
    <cellStyle name="好_2008年支出调整" xfId="2093"/>
    <cellStyle name="好_2008年支出调整 2" xfId="2094"/>
    <cellStyle name="好_20090629" xfId="2095"/>
    <cellStyle name="好_2009年结算（最终）" xfId="2096"/>
    <cellStyle name="好_2009年省对市县转移支付测算表(9.27)" xfId="2097"/>
    <cellStyle name="好_2009年省对市县转移支付测算表(9.27) 2" xfId="2098"/>
    <cellStyle name="好_2009年省对市县转移支付测算表(9.27) 3" xfId="2099"/>
    <cellStyle name="好_2009年省与市县结算（最终）" xfId="2100"/>
    <cellStyle name="好_2009年省与市县结算（最终） 2" xfId="2101"/>
    <cellStyle name="好_2009年市与各县(市、区)年终决算结算单(草案)定稿" xfId="2102"/>
    <cellStyle name="好_2009年市与各县(市、区)年终决算结算单(草案)定稿 2" xfId="2103"/>
    <cellStyle name="好_2009年万元表" xfId="2104"/>
    <cellStyle name="好_2009年万元表 2" xfId="2105"/>
    <cellStyle name="好_2009全省决算表（批复后）" xfId="2106"/>
    <cellStyle name="好_2009全省决算表（批复后） 2" xfId="2107"/>
    <cellStyle name="好_2010.1" xfId="2108"/>
    <cellStyle name="好_2010.1 2" xfId="2109"/>
    <cellStyle name="好_2010.1_Book1" xfId="2110"/>
    <cellStyle name="好_2010.1_Book1 2" xfId="2111"/>
    <cellStyle name="好_2010.1_Sheet1" xfId="2112"/>
    <cellStyle name="好_2010.1_Sheet1 2" xfId="2113"/>
    <cellStyle name="好_2010.10.30" xfId="2114"/>
    <cellStyle name="好_2010.10.30 2" xfId="2115"/>
    <cellStyle name="好_20101014国资收入安排项目" xfId="2116"/>
    <cellStyle name="好_20101014国资收入安排项目 2" xfId="2117"/>
    <cellStyle name="好_20101118年底前重点项目资金缺口统计表" xfId="2118"/>
    <cellStyle name="好_20101118年底前重点项目资金缺口统计表 2" xfId="2119"/>
    <cellStyle name="好_2010结算单0530" xfId="2120"/>
    <cellStyle name="好_2010结算单定稿" xfId="2121"/>
    <cellStyle name="好_2010结算单定稿 2" xfId="2122"/>
    <cellStyle name="好_2010年全省供养人员" xfId="2123"/>
    <cellStyle name="好_2010年全省供养人员 2" xfId="2124"/>
    <cellStyle name="好_2010年省对市县结算（最终）" xfId="2125"/>
    <cellStyle name="好_2010年预算调整表常委会" xfId="2126"/>
    <cellStyle name="好_2010年支出变动修改" xfId="2127"/>
    <cellStyle name="好_2010省对市县转移支付测算表(10-21）" xfId="2128"/>
    <cellStyle name="好_2010省对市县转移支付测算表(10-21） 2" xfId="2129"/>
    <cellStyle name="好_2010省对市县转移支付测算表(10-21） 3" xfId="2130"/>
    <cellStyle name="好_2011.1-6转移支付" xfId="2131"/>
    <cellStyle name="好_2011结算单" xfId="2132"/>
    <cellStyle name="好_2011结算单定稿" xfId="2133"/>
    <cellStyle name="好_2011年财力预测3.14" xfId="2134"/>
    <cellStyle name="好_2011年财力预测3.14 2" xfId="2135"/>
    <cellStyle name="好_2011年省对市县结算(3.21)" xfId="2136"/>
    <cellStyle name="好_2011转移支付预计表" xfId="2137"/>
    <cellStyle name="好_2011转移支付预计表 2" xfId="2138"/>
    <cellStyle name="好_2011转移支付预计表（定稿）" xfId="2139"/>
    <cellStyle name="好_2012年市本级基建预算（草案）" xfId="2140"/>
    <cellStyle name="好_2012年市本级基建预算（草案） 2" xfId="2141"/>
    <cellStyle name="好_2012年市本级基建预算（草案）20120128" xfId="2142"/>
    <cellStyle name="好_2012年市本级基建预算（草案）20120128 2" xfId="2143"/>
    <cellStyle name="好_2016年预算表格（公式）" xfId="2759"/>
    <cellStyle name="好_20河南" xfId="2144"/>
    <cellStyle name="好_20河南 2" xfId="2145"/>
    <cellStyle name="好_20河南(财政部2010年县级基本财力测算数据)" xfId="2146"/>
    <cellStyle name="好_20河南(财政部2010年县级基本财力测算数据) 2" xfId="2147"/>
    <cellStyle name="好_22湖南" xfId="2148"/>
    <cellStyle name="好_22湖南 2" xfId="2149"/>
    <cellStyle name="好_22湖南 3" xfId="2150"/>
    <cellStyle name="好_27重庆" xfId="2151"/>
    <cellStyle name="好_27重庆 2" xfId="2152"/>
    <cellStyle name="好_27重庆 3" xfId="2153"/>
    <cellStyle name="好_28四川" xfId="2154"/>
    <cellStyle name="好_28四川 2" xfId="2155"/>
    <cellStyle name="好_28四川 3" xfId="2156"/>
    <cellStyle name="好_30云南" xfId="2157"/>
    <cellStyle name="好_30云南 2" xfId="2158"/>
    <cellStyle name="好_30云南_1" xfId="2159"/>
    <cellStyle name="好_30云南_1 2" xfId="2160"/>
    <cellStyle name="好_33甘肃" xfId="2161"/>
    <cellStyle name="好_33甘肃 2" xfId="2162"/>
    <cellStyle name="好_34青海" xfId="2163"/>
    <cellStyle name="好_34青海 2" xfId="2164"/>
    <cellStyle name="好_34青海 3" xfId="2165"/>
    <cellStyle name="好_34青海_1" xfId="2166"/>
    <cellStyle name="好_34青海_1 2" xfId="2167"/>
    <cellStyle name="好_410927000_台前县" xfId="2168"/>
    <cellStyle name="好_410927000_台前县 2" xfId="2169"/>
    <cellStyle name="好_530623_2006年县级财政报表附表" xfId="2170"/>
    <cellStyle name="好_530623_2006年县级财政报表附表 2" xfId="2171"/>
    <cellStyle name="好_530629_2006年县级财政报表附表" xfId="2172"/>
    <cellStyle name="好_530629_2006年县级财政报表附表 2" xfId="2173"/>
    <cellStyle name="好_5334_2006年迪庆县级财政报表附表" xfId="2174"/>
    <cellStyle name="好_5334_2006年迪庆县级财政报表附表 2" xfId="2175"/>
    <cellStyle name="好_Book1" xfId="2176"/>
    <cellStyle name="好_Book1 2" xfId="2177"/>
    <cellStyle name="好_Book1_1" xfId="2178"/>
    <cellStyle name="好_Book1_1 2" xfId="2179"/>
    <cellStyle name="好_Book1_1_Sheet1" xfId="2180"/>
    <cellStyle name="好_Book1_1_Sheet1 2" xfId="2181"/>
    <cellStyle name="好_Book1_2" xfId="2182"/>
    <cellStyle name="好_Book1_2 2" xfId="2183"/>
    <cellStyle name="好_Book1_2_Book1" xfId="2184"/>
    <cellStyle name="好_Book1_2_Book1 2" xfId="2185"/>
    <cellStyle name="好_Book1_3" xfId="2186"/>
    <cellStyle name="好_Book1_3 2" xfId="2187"/>
    <cellStyle name="好_Book1_Book1" xfId="2188"/>
    <cellStyle name="好_Book1_Book1 2" xfId="2189"/>
    <cellStyle name="好_Book2" xfId="2190"/>
    <cellStyle name="好_Book2 2" xfId="2191"/>
    <cellStyle name="好_Book2_市直提前告知" xfId="2192"/>
    <cellStyle name="好_Book2_市直提前告知 2" xfId="2193"/>
    <cellStyle name="好_gdp" xfId="2194"/>
    <cellStyle name="好_gdp 2" xfId="2195"/>
    <cellStyle name="好_M01-2(州市补助收入)" xfId="2196"/>
    <cellStyle name="好_M01-2(州市补助收入) 2" xfId="2197"/>
    <cellStyle name="好_sheet1" xfId="2198"/>
    <cellStyle name="好_Sheet1 2" xfId="2199"/>
    <cellStyle name="好_Sheet1 3" xfId="2200"/>
    <cellStyle name="好_Sheet1_Book1" xfId="2201"/>
    <cellStyle name="好_Sheet1_Book1 2" xfId="2202"/>
    <cellStyle name="好_xc" xfId="2203"/>
    <cellStyle name="好_Xl0000302" xfId="2760"/>
    <cellStyle name="好_安徽 缺口县区测算(地方填报)1" xfId="2204"/>
    <cellStyle name="好_安徽 缺口县区测算(地方填报)1 2" xfId="2205"/>
    <cellStyle name="好_安阳归并体制结算上解数12.14" xfId="2206"/>
    <cellStyle name="好_安阳市2010年财政决算报表" xfId="2207"/>
    <cellStyle name="好_安阳市政府债券" xfId="2208"/>
    <cellStyle name="好_表一" xfId="2209"/>
    <cellStyle name="好_表一 2" xfId="2210"/>
    <cellStyle name="好_不含人员经费系数" xfId="2211"/>
    <cellStyle name="好_不含人员经费系数 2" xfId="2212"/>
    <cellStyle name="好_不含人员经费系数 3" xfId="2213"/>
    <cellStyle name="好_财力测算09年" xfId="2214"/>
    <cellStyle name="好_财力测算09年 2" xfId="2215"/>
    <cellStyle name="好_财力测算2011" xfId="2216"/>
    <cellStyle name="好_财力测算2011 2" xfId="2217"/>
    <cellStyle name="好_财力差异计算表(不含非农业区)" xfId="2218"/>
    <cellStyle name="好_财力差异计算表(不含非农业区) 2" xfId="2219"/>
    <cellStyle name="好_财政供养人员" xfId="2220"/>
    <cellStyle name="好_财政供养人员 2" xfId="2221"/>
    <cellStyle name="好_财政总收入" xfId="2222"/>
    <cellStyle name="好_财政总收入 2" xfId="2223"/>
    <cellStyle name="好_测算结果" xfId="2224"/>
    <cellStyle name="好_测算结果 2" xfId="2225"/>
    <cellStyle name="好_测算结果汇总" xfId="2226"/>
    <cellStyle name="好_测算结果汇总 2" xfId="2227"/>
    <cellStyle name="好_测算结果汇总 3" xfId="2228"/>
    <cellStyle name="好_测算总表" xfId="2229"/>
    <cellStyle name="好_测算总表 2" xfId="2230"/>
    <cellStyle name="好_成本差异系数" xfId="2231"/>
    <cellStyle name="好_成本差异系数 2" xfId="2232"/>
    <cellStyle name="好_成本差异系数 3" xfId="2233"/>
    <cellStyle name="好_成本差异系数（含人口规模）" xfId="2234"/>
    <cellStyle name="好_成本差异系数（含人口规模） 2" xfId="2235"/>
    <cellStyle name="好_城建部门" xfId="2236"/>
    <cellStyle name="好_出口退税核对" xfId="2237"/>
    <cellStyle name="好_出口退税核对 2" xfId="2238"/>
    <cellStyle name="好_第五部分(才淼、饶永宏）" xfId="2239"/>
    <cellStyle name="好_第五部分(才淼、饶永宏） 2" xfId="2240"/>
    <cellStyle name="好_第一部分：综合全" xfId="2241"/>
    <cellStyle name="好_电力公司增值税划转" xfId="2242"/>
    <cellStyle name="好_对口支援江油捐款" xfId="2243"/>
    <cellStyle name="好_对口支援江油捐款 2" xfId="2244"/>
    <cellStyle name="好_纺织" xfId="2245"/>
    <cellStyle name="好_纺织 2" xfId="2246"/>
    <cellStyle name="好_分析缺口率" xfId="2247"/>
    <cellStyle name="好_分析缺口率 2" xfId="2248"/>
    <cellStyle name="好_分县成本差异系数" xfId="2249"/>
    <cellStyle name="好_分县成本差异系数 2" xfId="2250"/>
    <cellStyle name="好_分县成本差异系数 3" xfId="2251"/>
    <cellStyle name="好_分县成本差异系数_不含人员经费系数" xfId="2252"/>
    <cellStyle name="好_分县成本差异系数_不含人员经费系数 2" xfId="2253"/>
    <cellStyle name="好_分县成本差异系数_民生政策最低支出需求" xfId="2254"/>
    <cellStyle name="好_分县成本差异系数_民生政策最低支出需求 2" xfId="2255"/>
    <cellStyle name="好_附表" xfId="2256"/>
    <cellStyle name="好_附表 2" xfId="2257"/>
    <cellStyle name="好_附表 3" xfId="2258"/>
    <cellStyle name="好_阜阳市颍州区 2011年转贷政府债券使用情况表" xfId="2259"/>
    <cellStyle name="好_复件 复件 2010年预算表格－2010-03-26-（含表间 公式）" xfId="2260"/>
    <cellStyle name="好_复件 复件 2010年预算表格－2010-03-26-（含表间 公式） 2" xfId="2261"/>
    <cellStyle name="好_行政(燃修费)" xfId="2262"/>
    <cellStyle name="好_行政(燃修费) 2" xfId="2263"/>
    <cellStyle name="好_行政(燃修费) 3" xfId="2264"/>
    <cellStyle name="好_行政(燃修费)_不含人员经费系数" xfId="2265"/>
    <cellStyle name="好_行政(燃修费)_不含人员经费系数 2" xfId="2266"/>
    <cellStyle name="好_行政(燃修费)_民生政策最低支出需求" xfId="2267"/>
    <cellStyle name="好_行政(燃修费)_民生政策最低支出需求 2" xfId="2268"/>
    <cellStyle name="好_行政(燃修费)_县市旗测算-新科目（含人口规模效应）" xfId="2269"/>
    <cellStyle name="好_行政(燃修费)_县市旗测算-新科目（含人口规模效应） 2" xfId="2270"/>
    <cellStyle name="好_行政（人员）" xfId="2271"/>
    <cellStyle name="好_行政（人员） 2" xfId="2272"/>
    <cellStyle name="好_行政（人员） 3" xfId="2273"/>
    <cellStyle name="好_行政（人员）_不含人员经费系数" xfId="2274"/>
    <cellStyle name="好_行政（人员）_不含人员经费系数 2" xfId="2275"/>
    <cellStyle name="好_行政（人员）_民生政策最低支出需求" xfId="2276"/>
    <cellStyle name="好_行政（人员）_民生政策最低支出需求 2" xfId="2277"/>
    <cellStyle name="好_行政（人员）_县市旗测算-新科目（含人口规模效应）" xfId="2278"/>
    <cellStyle name="好_行政（人员）_县市旗测算-新科目（含人口规模效应） 2" xfId="2279"/>
    <cellStyle name="好_行政公检法测算" xfId="2280"/>
    <cellStyle name="好_行政公检法测算 2" xfId="2281"/>
    <cellStyle name="好_行政公检法测算 3" xfId="2282"/>
    <cellStyle name="好_行政公检法测算_不含人员经费系数" xfId="2283"/>
    <cellStyle name="好_行政公检法测算_不含人员经费系数 2" xfId="2284"/>
    <cellStyle name="好_行政公检法测算_民生政策最低支出需求" xfId="2285"/>
    <cellStyle name="好_行政公检法测算_民生政策最低支出需求 2" xfId="2286"/>
    <cellStyle name="好_行政公检法测算_县市旗测算-新科目（含人口规模效应）" xfId="2287"/>
    <cellStyle name="好_行政公检法测算_县市旗测算-新科目（含人口规模效应） 2" xfId="2288"/>
    <cellStyle name="好_河南 缺口县区测算(地方填报)" xfId="2289"/>
    <cellStyle name="好_河南 缺口县区测算(地方填报) 2" xfId="2290"/>
    <cellStyle name="好_河南 缺口县区测算(地方填报白)" xfId="2291"/>
    <cellStyle name="好_河南 缺口县区测算(地方填报白) 2" xfId="2292"/>
    <cellStyle name="好_河南省----2009-05-21（补充数据）" xfId="2293"/>
    <cellStyle name="好_河南省----2009-05-21（补充数据） 2" xfId="2294"/>
    <cellStyle name="好_河南省----2009-05-21（补充数据） 3" xfId="2295"/>
    <cellStyle name="好_河南省农村义务教育教师绩效工资测算表8-12" xfId="2296"/>
    <cellStyle name="好_河南省农村义务教育教师绩效工资测算表8-12 2" xfId="2297"/>
    <cellStyle name="好_河南省农村义务教育教师绩效工资测算表8-12 3" xfId="2298"/>
    <cellStyle name="好_核定人数对比" xfId="2299"/>
    <cellStyle name="好_核定人数对比 2" xfId="2300"/>
    <cellStyle name="好_核定人数下发表" xfId="2301"/>
    <cellStyle name="好_核定人数下发表 2" xfId="2302"/>
    <cellStyle name="好_汇报姜局2.16" xfId="2303"/>
    <cellStyle name="好_汇报姜局2.16 2" xfId="2304"/>
    <cellStyle name="好_汇总" xfId="2305"/>
    <cellStyle name="好_汇总 2" xfId="2306"/>
    <cellStyle name="好_汇总表" xfId="2307"/>
    <cellStyle name="好_汇总表 2" xfId="2308"/>
    <cellStyle name="好_汇总表4" xfId="2309"/>
    <cellStyle name="好_汇总表4 2" xfId="2310"/>
    <cellStyle name="好_汇总-县级财政报表附表" xfId="2311"/>
    <cellStyle name="好_汇总-县级财政报表附表 2" xfId="2312"/>
    <cellStyle name="好_基础数据" xfId="2313"/>
    <cellStyle name="好_基础数据 2" xfId="2314"/>
    <cellStyle name="好_基金平衡表2.3" xfId="2315"/>
    <cellStyle name="好_基金平衡表2.3 2" xfId="2316"/>
    <cellStyle name="好_基金平衡表5.8" xfId="2317"/>
    <cellStyle name="好_基金平衡表5.8 2" xfId="2318"/>
    <cellStyle name="好_检验表" xfId="2319"/>
    <cellStyle name="好_检验表（调整后）" xfId="2320"/>
    <cellStyle name="好_教育(按照总人口测算）—20080416" xfId="2321"/>
    <cellStyle name="好_教育(按照总人口测算）—20080416 2" xfId="2322"/>
    <cellStyle name="好_教育(按照总人口测算）—20080416 3" xfId="2323"/>
    <cellStyle name="好_教育(按照总人口测算）—20080416_不含人员经费系数" xfId="2324"/>
    <cellStyle name="好_教育(按照总人口测算）—20080416_不含人员经费系数 2" xfId="2325"/>
    <cellStyle name="好_教育(按照总人口测算）—20080416_民生政策最低支出需求" xfId="2326"/>
    <cellStyle name="好_教育(按照总人口测算）—20080416_民生政策最低支出需求 2" xfId="2327"/>
    <cellStyle name="好_教育(按照总人口测算）—20080416_县市旗测算-新科目（含人口规模效应）" xfId="2328"/>
    <cellStyle name="好_教育(按照总人口测算）—20080416_县市旗测算-新科目（含人口规模效应） 2" xfId="2329"/>
    <cellStyle name="好_接转" xfId="2330"/>
    <cellStyle name="好_接转 2" xfId="2331"/>
    <cellStyle name="好_结转" xfId="2332"/>
    <cellStyle name="好_结转 2" xfId="2333"/>
    <cellStyle name="好_津补贴保障测算（2010.3.19）" xfId="2334"/>
    <cellStyle name="好_津补贴保障测算（2010.3.19） 2" xfId="2335"/>
    <cellStyle name="好_津补贴保障测算(5.21)" xfId="2336"/>
    <cellStyle name="好_津补贴保障测算(5.21) 2" xfId="2337"/>
    <cellStyle name="好_考勤表" xfId="2338"/>
    <cellStyle name="好_考勤表 2" xfId="2339"/>
    <cellStyle name="好_考勤表_Book1" xfId="2340"/>
    <cellStyle name="好_考勤表_Book1 2" xfId="2341"/>
    <cellStyle name="好_考勤表_Sheet1" xfId="2342"/>
    <cellStyle name="好_考勤表_Sheet1 2" xfId="2343"/>
    <cellStyle name="好_矿务局" xfId="2344"/>
    <cellStyle name="好_矿务局 2" xfId="2345"/>
    <cellStyle name="好_丽江汇总" xfId="2346"/>
    <cellStyle name="好_民生政策最低支出需求" xfId="2347"/>
    <cellStyle name="好_民生政策最低支出需求 2" xfId="2348"/>
    <cellStyle name="好_民生政策最低支出需求 3" xfId="2349"/>
    <cellStyle name="好_南水北调工程测算表" xfId="2350"/>
    <cellStyle name="好_南水北调工程测算表 2" xfId="2351"/>
    <cellStyle name="好_农林水和城市维护标准支出20080505－县区合计" xfId="2352"/>
    <cellStyle name="好_农林水和城市维护标准支出20080505－县区合计 2" xfId="2353"/>
    <cellStyle name="好_农林水和城市维护标准支出20080505－县区合计 3" xfId="2354"/>
    <cellStyle name="好_农林水和城市维护标准支出20080505－县区合计_不含人员经费系数" xfId="2355"/>
    <cellStyle name="好_农林水和城市维护标准支出20080505－县区合计_不含人员经费系数 2" xfId="2356"/>
    <cellStyle name="好_农林水和城市维护标准支出20080505－县区合计_民生政策最低支出需求" xfId="2357"/>
    <cellStyle name="好_农林水和城市维护标准支出20080505－县区合计_民生政策最低支出需求 2" xfId="2358"/>
    <cellStyle name="好_农林水和城市维护标准支出20080505－县区合计_县市旗测算-新科目（含人口规模效应）" xfId="2359"/>
    <cellStyle name="好_农林水和城市维护标准支出20080505－县区合计_县市旗测算-新科目（含人口规模效应） 2" xfId="2360"/>
    <cellStyle name="好_批复汇总表（调整后）" xfId="2361"/>
    <cellStyle name="好_批复汇总表（调整后） 2" xfId="2362"/>
    <cellStyle name="好_批复汇总表（调整后） 3" xfId="2363"/>
    <cellStyle name="好_平邑" xfId="2364"/>
    <cellStyle name="好_平邑 2" xfId="2365"/>
    <cellStyle name="好_平邑 3" xfId="2366"/>
    <cellStyle name="好_其他部门(按照总人口测算）—20080416" xfId="2367"/>
    <cellStyle name="好_其他部门(按照总人口测算）—20080416 2" xfId="2368"/>
    <cellStyle name="好_其他部门(按照总人口测算）—20080416 3" xfId="2369"/>
    <cellStyle name="好_其他部门(按照总人口测算）—20080416_不含人员经费系数" xfId="2370"/>
    <cellStyle name="好_其他部门(按照总人口测算）—20080416_不含人员经费系数 2" xfId="2371"/>
    <cellStyle name="好_其他部门(按照总人口测算）—20080416_民生政策最低支出需求" xfId="2372"/>
    <cellStyle name="好_其他部门(按照总人口测算）—20080416_民生政策最低支出需求 2" xfId="2373"/>
    <cellStyle name="好_其他部门(按照总人口测算）—20080416_县市旗测算-新科目（含人口规模效应）" xfId="2374"/>
    <cellStyle name="好_其他部门(按照总人口测算）—20080416_县市旗测算-新科目（含人口规模效应） 2" xfId="2375"/>
    <cellStyle name="好_青海 缺口县区测算(地方填报)" xfId="2376"/>
    <cellStyle name="好_青海 缺口县区测算(地方填报) 2" xfId="2377"/>
    <cellStyle name="好_缺口县区测算" xfId="2378"/>
    <cellStyle name="好_缺口县区测算 2" xfId="2379"/>
    <cellStyle name="好_缺口县区测算（11.13）" xfId="2380"/>
    <cellStyle name="好_缺口县区测算（11.13） 2" xfId="2381"/>
    <cellStyle name="好_缺口县区测算(按2007支出增长25%测算)" xfId="2382"/>
    <cellStyle name="好_缺口县区测算(按2007支出增长25%测算) 2" xfId="2383"/>
    <cellStyle name="好_缺口县区测算(按核定人数)" xfId="2384"/>
    <cellStyle name="好_缺口县区测算(按核定人数) 2" xfId="2385"/>
    <cellStyle name="好_缺口县区测算(财政部标准)" xfId="2386"/>
    <cellStyle name="好_缺口县区测算(财政部标准) 2" xfId="2387"/>
    <cellStyle name="好_缺口消化情况" xfId="2388"/>
    <cellStyle name="好_缺口消化情况 2" xfId="2389"/>
    <cellStyle name="好_人大报告11" xfId="2390"/>
    <cellStyle name="好_人员工资和公用经费" xfId="2391"/>
    <cellStyle name="好_人员工资和公用经费 2" xfId="2392"/>
    <cellStyle name="好_人员工资和公用经费 3" xfId="2393"/>
    <cellStyle name="好_人员工资和公用经费2" xfId="2394"/>
    <cellStyle name="好_人员工资和公用经费2 2" xfId="2395"/>
    <cellStyle name="好_人员工资和公用经费3" xfId="2396"/>
    <cellStyle name="好_人员工资和公用经费3 2" xfId="2397"/>
    <cellStyle name="好_山东省民生支出标准" xfId="2398"/>
    <cellStyle name="好_山东省民生支出标准 2" xfId="2399"/>
    <cellStyle name="好_山东省民生支出标准 3" xfId="2400"/>
    <cellStyle name="好_商品交易所2006--2008年税收" xfId="2401"/>
    <cellStyle name="好_商品交易所2006--2008年税收 2" xfId="2402"/>
    <cellStyle name="好_商品交易所2006--2008年税收 3" xfId="2403"/>
    <cellStyle name="好_省电力2008年 工作表" xfId="2404"/>
    <cellStyle name="好_省电力2008年 工作表 2" xfId="2405"/>
    <cellStyle name="好_省电力2008年 工作表 3" xfId="2406"/>
    <cellStyle name="好_省定集聚区收入基数" xfId="2407"/>
    <cellStyle name="好_省属监狱人员级别表(驻外)" xfId="2408"/>
    <cellStyle name="好_省属监狱人员级别表(驻外) 2" xfId="2409"/>
    <cellStyle name="好_市本级收入预计111123" xfId="2410"/>
    <cellStyle name="好_-市财政局1支出汇总(含预备金、政府)22" xfId="2411"/>
    <cellStyle name="好_-市财政局1支出汇总(含预备金、政府)22 2" xfId="2412"/>
    <cellStyle name="好_市辖区测算20080510" xfId="2413"/>
    <cellStyle name="好_市辖区测算20080510 2" xfId="2414"/>
    <cellStyle name="好_市辖区测算20080510 3" xfId="2415"/>
    <cellStyle name="好_市辖区测算20080510_不含人员经费系数" xfId="2416"/>
    <cellStyle name="好_市辖区测算20080510_不含人员经费系数 2" xfId="2417"/>
    <cellStyle name="好_市辖区测算20080510_民生政策最低支出需求" xfId="2418"/>
    <cellStyle name="好_市辖区测算20080510_民生政策最低支出需求 2" xfId="2419"/>
    <cellStyle name="好_市辖区测算20080510_县市旗测算-新科目（含人口规模效应）" xfId="2420"/>
    <cellStyle name="好_市辖区测算20080510_县市旗测算-新科目（含人口规模效应） 2" xfId="2421"/>
    <cellStyle name="好_市辖区测算-新科目（20080626）" xfId="2422"/>
    <cellStyle name="好_市辖区测算-新科目（20080626） 2" xfId="2423"/>
    <cellStyle name="好_市辖区测算-新科目（20080626） 3" xfId="2424"/>
    <cellStyle name="好_市辖区测算-新科目（20080626）_不含人员经费系数" xfId="2425"/>
    <cellStyle name="好_市辖区测算-新科目（20080626）_不含人员经费系数 2" xfId="2426"/>
    <cellStyle name="好_市辖区测算-新科目（20080626）_民生政策最低支出需求" xfId="2427"/>
    <cellStyle name="好_市辖区测算-新科目（20080626）_民生政策最低支出需求 2" xfId="2428"/>
    <cellStyle name="好_市辖区测算-新科目（20080626）_县市旗测算-新科目（含人口规模效应）" xfId="2429"/>
    <cellStyle name="好_市辖区测算-新科目（20080626）_县市旗测算-新科目（含人口规模效应） 2" xfId="2430"/>
    <cellStyle name="好_市直提前告知" xfId="2431"/>
    <cellStyle name="好_市直提前告知 2" xfId="2432"/>
    <cellStyle name="好_收入预算" xfId="2433"/>
    <cellStyle name="好_同德" xfId="2434"/>
    <cellStyle name="好_同德 2" xfId="2435"/>
    <cellStyle name="好_同德 3" xfId="2436"/>
    <cellStyle name="好_危改资金测算" xfId="2437"/>
    <cellStyle name="好_危改资金测算 2" xfId="2438"/>
    <cellStyle name="好_卫生(按照总人口测算）—20080416" xfId="2439"/>
    <cellStyle name="好_卫生(按照总人口测算）—20080416 2" xfId="2440"/>
    <cellStyle name="好_卫生(按照总人口测算）—20080416 3" xfId="2441"/>
    <cellStyle name="好_卫生(按照总人口测算）—20080416_不含人员经费系数" xfId="2442"/>
    <cellStyle name="好_卫生(按照总人口测算）—20080416_不含人员经费系数 2" xfId="2443"/>
    <cellStyle name="好_卫生(按照总人口测算）—20080416_民生政策最低支出需求" xfId="2444"/>
    <cellStyle name="好_卫生(按照总人口测算）—20080416_民生政策最低支出需求 2" xfId="2445"/>
    <cellStyle name="好_卫生(按照总人口测算）—20080416_县市旗测算-新科目（含人口规模效应）" xfId="2446"/>
    <cellStyle name="好_卫生(按照总人口测算）—20080416_县市旗测算-新科目（含人口规模效应） 2" xfId="2447"/>
    <cellStyle name="好_卫生部门" xfId="2448"/>
    <cellStyle name="好_卫生部门 2" xfId="2449"/>
    <cellStyle name="好_文体广播部门" xfId="2450"/>
    <cellStyle name="好_文体广播事业(按照总人口测算）—20080416" xfId="2451"/>
    <cellStyle name="好_文体广播事业(按照总人口测算）—20080416 2" xfId="2452"/>
    <cellStyle name="好_文体广播事业(按照总人口测算）—20080416 3" xfId="2453"/>
    <cellStyle name="好_文体广播事业(按照总人口测算）—20080416_不含人员经费系数" xfId="2454"/>
    <cellStyle name="好_文体广播事业(按照总人口测算）—20080416_不含人员经费系数 2" xfId="2455"/>
    <cellStyle name="好_文体广播事业(按照总人口测算）—20080416_民生政策最低支出需求" xfId="2456"/>
    <cellStyle name="好_文体广播事业(按照总人口测算）—20080416_民生政策最低支出需求 2" xfId="2457"/>
    <cellStyle name="好_文体广播事业(按照总人口测算）—20080416_县市旗测算-新科目（含人口规模效应）" xfId="2458"/>
    <cellStyle name="好_文体广播事业(按照总人口测算）—20080416_县市旗测算-新科目（含人口规模效应） 2" xfId="2459"/>
    <cellStyle name="好_下文" xfId="2460"/>
    <cellStyle name="好_下文 2" xfId="2461"/>
    <cellStyle name="好_下文（表）" xfId="2462"/>
    <cellStyle name="好_下文（表） 2" xfId="2463"/>
    <cellStyle name="好_下文（表） 3" xfId="2464"/>
    <cellStyle name="好_县区合并测算20080421" xfId="2465"/>
    <cellStyle name="好_县区合并测算20080421 2" xfId="2466"/>
    <cellStyle name="好_县区合并测算20080421 3" xfId="2467"/>
    <cellStyle name="好_县区合并测算20080421_不含人员经费系数" xfId="2468"/>
    <cellStyle name="好_县区合并测算20080421_不含人员经费系数 2" xfId="2469"/>
    <cellStyle name="好_县区合并测算20080421_民生政策最低支出需求" xfId="2470"/>
    <cellStyle name="好_县区合并测算20080421_民生政策最低支出需求 2" xfId="2471"/>
    <cellStyle name="好_县区合并测算20080421_县市旗测算-新科目（含人口规模效应）" xfId="2472"/>
    <cellStyle name="好_县区合并测算20080421_县市旗测算-新科目（含人口规模效应） 2" xfId="2473"/>
    <cellStyle name="好_县区合并测算20080423(按照各省比重）" xfId="2474"/>
    <cellStyle name="好_县区合并测算20080423(按照各省比重） 2" xfId="2475"/>
    <cellStyle name="好_县区合并测算20080423(按照各省比重） 3" xfId="2476"/>
    <cellStyle name="好_县区合并测算20080423(按照各省比重）_不含人员经费系数" xfId="2477"/>
    <cellStyle name="好_县区合并测算20080423(按照各省比重）_不含人员经费系数 2" xfId="2478"/>
    <cellStyle name="好_县区合并测算20080423(按照各省比重）_民生政策最低支出需求" xfId="2479"/>
    <cellStyle name="好_县区合并测算20080423(按照各省比重）_民生政策最低支出需求 2" xfId="2480"/>
    <cellStyle name="好_县区合并测算20080423(按照各省比重）_县市旗测算-新科目（含人口规模效应）" xfId="2481"/>
    <cellStyle name="好_县区合并测算20080423(按照各省比重）_县市旗测算-新科目（含人口规模效应） 2" xfId="2482"/>
    <cellStyle name="好_县区汇总" xfId="2483"/>
    <cellStyle name="好_县区请示12.23" xfId="2484"/>
    <cellStyle name="好_县区请示12.23 2" xfId="2485"/>
    <cellStyle name="好_县区小报告" xfId="2486"/>
    <cellStyle name="好_县区小报告 2" xfId="2487"/>
    <cellStyle name="好_县市旗测算20080508" xfId="2488"/>
    <cellStyle name="好_县市旗测算20080508 2" xfId="2489"/>
    <cellStyle name="好_县市旗测算20080508 3" xfId="2490"/>
    <cellStyle name="好_县市旗测算20080508_不含人员经费系数" xfId="2491"/>
    <cellStyle name="好_县市旗测算20080508_不含人员经费系数 2" xfId="2492"/>
    <cellStyle name="好_县市旗测算20080508_民生政策最低支出需求" xfId="2493"/>
    <cellStyle name="好_县市旗测算20080508_民生政策最低支出需求 2" xfId="2494"/>
    <cellStyle name="好_县市旗测算20080508_县市旗测算-新科目（含人口规模效应）" xfId="2495"/>
    <cellStyle name="好_县市旗测算20080508_县市旗测算-新科目（含人口规模效应） 2" xfId="2496"/>
    <cellStyle name="好_县市旗测算-新科目（20080626）" xfId="2497"/>
    <cellStyle name="好_县市旗测算-新科目（20080626） 2" xfId="2498"/>
    <cellStyle name="好_县市旗测算-新科目（20080626） 3" xfId="2499"/>
    <cellStyle name="好_县市旗测算-新科目（20080626）_不含人员经费系数" xfId="2500"/>
    <cellStyle name="好_县市旗测算-新科目（20080626）_不含人员经费系数 2" xfId="2501"/>
    <cellStyle name="好_县市旗测算-新科目（20080626）_民生政策最低支出需求" xfId="2502"/>
    <cellStyle name="好_县市旗测算-新科目（20080626）_民生政策最低支出需求 2" xfId="2503"/>
    <cellStyle name="好_县市旗测算-新科目（20080626）_县市旗测算-新科目（含人口规模效应）" xfId="2504"/>
    <cellStyle name="好_县市旗测算-新科目（20080626）_县市旗测算-新科目（含人口规模效应） 2" xfId="2505"/>
    <cellStyle name="好_县市旗测算-新科目（20080627）" xfId="2506"/>
    <cellStyle name="好_县市旗测算-新科目（20080627） 2" xfId="2507"/>
    <cellStyle name="好_县市旗测算-新科目（20080627） 3" xfId="2508"/>
    <cellStyle name="好_县市旗测算-新科目（20080627）_不含人员经费系数" xfId="2509"/>
    <cellStyle name="好_县市旗测算-新科目（20080627）_不含人员经费系数 2" xfId="2510"/>
    <cellStyle name="好_县市旗测算-新科目（20080627）_民生政策最低支出需求" xfId="2511"/>
    <cellStyle name="好_县市旗测算-新科目（20080627）_民生政策最低支出需求 2" xfId="2512"/>
    <cellStyle name="好_县市旗测算-新科目（20080627）_县市旗测算-新科目（含人口规模效应）" xfId="2513"/>
    <cellStyle name="好_县市旗测算-新科目（20080627）_县市旗测算-新科目（含人口规模效应） 2" xfId="2514"/>
    <cellStyle name="好_一般预算支出口径剔除表" xfId="2515"/>
    <cellStyle name="好_一般预算支出口径剔除表 2" xfId="2516"/>
    <cellStyle name="好_云南 缺口县区测算(地方填报)" xfId="2517"/>
    <cellStyle name="好_云南 缺口县区测算(地方填报) 2" xfId="2518"/>
    <cellStyle name="好_云南省2008年转移支付测算——州市本级考核部分及政策性测算" xfId="2519"/>
    <cellStyle name="好_云南省2008年转移支付测算——州市本级考核部分及政策性测算 2" xfId="2520"/>
    <cellStyle name="好_增消两税返还" xfId="2521"/>
    <cellStyle name="好_增消两税返还 2" xfId="2522"/>
    <cellStyle name="好_政府投融资平台贷款情况季度监测表（新）" xfId="2523"/>
    <cellStyle name="好_支出预算" xfId="2524"/>
    <cellStyle name="好_重点民生支出需求测算表社保（农村低保）081112" xfId="2525"/>
    <cellStyle name="好_转移支付" xfId="2526"/>
    <cellStyle name="好_转移支付 2" xfId="2527"/>
    <cellStyle name="好_自行调整差异系数顺序" xfId="2528"/>
    <cellStyle name="好_自行调整差异系数顺序 2" xfId="2529"/>
    <cellStyle name="好_总人口" xfId="2530"/>
    <cellStyle name="好_总人口 2" xfId="2531"/>
    <cellStyle name="后继超级链接" xfId="2532"/>
    <cellStyle name="后继超级链接 2" xfId="2533"/>
    <cellStyle name="后继超链接" xfId="2534"/>
    <cellStyle name="后继超链接 2" xfId="2535"/>
    <cellStyle name="汇总" xfId="2536" builtinId="25" customBuiltin="1"/>
    <cellStyle name="汇总 2" xfId="2537"/>
    <cellStyle name="汇总 2 2" xfId="2538"/>
    <cellStyle name="汇总 2 3" xfId="2539"/>
    <cellStyle name="汇总 3" xfId="2540"/>
    <cellStyle name="汇总 4" xfId="2789"/>
    <cellStyle name="货" xfId="2541"/>
    <cellStyle name="货_2011结算单定稿" xfId="2542"/>
    <cellStyle name="货_NJ18-15" xfId="2543"/>
    <cellStyle name="货_NJ18-15_2011结算单定稿" xfId="2544"/>
    <cellStyle name="货_NJ18-15_汇报姜局2.16" xfId="2545"/>
    <cellStyle name="货_NJ18-15_基金平衡表2.3" xfId="2546"/>
    <cellStyle name="货_NJ18-15_基金平衡表5.8" xfId="2547"/>
    <cellStyle name="货_NJ18-15_市直提前告知" xfId="2548"/>
    <cellStyle name="货_汇报姜局2.16" xfId="2549"/>
    <cellStyle name="货_基金平衡表2.3" xfId="2550"/>
    <cellStyle name="货_基金平衡表5.8" xfId="2551"/>
    <cellStyle name="货_市直提前告知" xfId="2552"/>
    <cellStyle name="货币 2" xfId="2553"/>
    <cellStyle name="货币 2 2" xfId="2554"/>
    <cellStyle name="货币 2_安阳市政府债券" xfId="2555"/>
    <cellStyle name="货币 3" xfId="2556"/>
    <cellStyle name="货币 3 2" xfId="2557"/>
    <cellStyle name="货币 3 2 2" xfId="2558"/>
    <cellStyle name="货币 3 3" xfId="2559"/>
    <cellStyle name="货币 3 4" xfId="2560"/>
    <cellStyle name="货币 3_2011项目" xfId="2561"/>
    <cellStyle name="货币[" xfId="2562"/>
    <cellStyle name="货币[0] 2" xfId="2563"/>
    <cellStyle name="货币[0] 2 2" xfId="2564"/>
    <cellStyle name="货币[0] 2 3" xfId="2565"/>
    <cellStyle name="货币[0] 2 4" xfId="2566"/>
    <cellStyle name="货币[0] 3" xfId="2567"/>
    <cellStyle name="货币[0] 3 2" xfId="2568"/>
    <cellStyle name="计算" xfId="2569" builtinId="22" customBuiltin="1"/>
    <cellStyle name="计算 2" xfId="2570"/>
    <cellStyle name="计算 2 2" xfId="2571"/>
    <cellStyle name="计算 2 3" xfId="2572"/>
    <cellStyle name="计算 3" xfId="2573"/>
    <cellStyle name="计算 4" xfId="2788"/>
    <cellStyle name="检查单元格" xfId="2574" builtinId="23" customBuiltin="1"/>
    <cellStyle name="检查单元格 2" xfId="2575"/>
    <cellStyle name="检查单元格 2 2" xfId="2576"/>
    <cellStyle name="检查单元格 2 3" xfId="2577"/>
    <cellStyle name="检查单元格 3" xfId="2578"/>
    <cellStyle name="检查单元格 4" xfId="2787"/>
    <cellStyle name="解释性文本" xfId="2579" builtinId="53" customBuiltin="1"/>
    <cellStyle name="解释性文本 2" xfId="2580"/>
    <cellStyle name="解释性文本 2 2" xfId="2581"/>
    <cellStyle name="解释性文本 2 3" xfId="2582"/>
    <cellStyle name="解释性文本 3" xfId="2583"/>
    <cellStyle name="解释性文本 4" xfId="2786"/>
    <cellStyle name="借出原因" xfId="2584"/>
    <cellStyle name="警告文本" xfId="2585" builtinId="11" customBuiltin="1"/>
    <cellStyle name="警告文本 2" xfId="2586"/>
    <cellStyle name="警告文本 2 2" xfId="2587"/>
    <cellStyle name="警告文本 2 3" xfId="2588"/>
    <cellStyle name="警告文本 3" xfId="2589"/>
    <cellStyle name="警告文本 4" xfId="2785"/>
    <cellStyle name="链接单元格" xfId="2590" builtinId="24" customBuiltin="1"/>
    <cellStyle name="链接单元格 2" xfId="2591"/>
    <cellStyle name="链接单元格 2 2" xfId="2592"/>
    <cellStyle name="链接单元格 2 3" xfId="2593"/>
    <cellStyle name="链接单元格 3" xfId="2594"/>
    <cellStyle name="链接单元格 4" xfId="2784"/>
    <cellStyle name="霓付 [0]_ +Foil &amp; -FOIL &amp; PAPER" xfId="2595"/>
    <cellStyle name="霓付_ +Foil &amp; -FOIL &amp; PAPER" xfId="2596"/>
    <cellStyle name="烹拳 [0]_ +Foil &amp; -FOIL &amp; PAPER" xfId="2597"/>
    <cellStyle name="烹拳_ +Foil &amp; -FOIL &amp; PAPER" xfId="2598"/>
    <cellStyle name="普通" xfId="2599"/>
    <cellStyle name="千" xfId="2600"/>
    <cellStyle name="千_2011结算单定稿" xfId="2601"/>
    <cellStyle name="千_NJ09-05" xfId="2602"/>
    <cellStyle name="千_NJ09-05_2011结算单定稿" xfId="2603"/>
    <cellStyle name="千_NJ09-05_汇报姜局2.16" xfId="2604"/>
    <cellStyle name="千_NJ09-05_基金平衡表2.3" xfId="2605"/>
    <cellStyle name="千_NJ09-05_基金平衡表5.8" xfId="2606"/>
    <cellStyle name="千_NJ09-05_市直提前告知" xfId="2607"/>
    <cellStyle name="千_NJ17-06" xfId="2608"/>
    <cellStyle name="千_NJ17-06_2011结算单定稿" xfId="2609"/>
    <cellStyle name="千_NJ17-06_汇报姜局2.16" xfId="2610"/>
    <cellStyle name="千_NJ17-06_基金平衡表2.3" xfId="2611"/>
    <cellStyle name="千_NJ17-06_基金平衡表5.8" xfId="2612"/>
    <cellStyle name="千_NJ17-06_市直提前告知" xfId="2613"/>
    <cellStyle name="千_NJ17-24" xfId="2614"/>
    <cellStyle name="千_NJ17-24_2011结算单定稿" xfId="2615"/>
    <cellStyle name="千_NJ17-24_汇报姜局2.16" xfId="2616"/>
    <cellStyle name="千_NJ17-24_基金平衡表2.3" xfId="2617"/>
    <cellStyle name="千_NJ17-24_基金平衡表5.8" xfId="2618"/>
    <cellStyle name="千_NJ17-24_市直提前告知" xfId="2619"/>
    <cellStyle name="千_NJ17-26" xfId="2620"/>
    <cellStyle name="千_NJ17-26_2011结算单定稿" xfId="2621"/>
    <cellStyle name="千_NJ17-26_汇报姜局2.16" xfId="2622"/>
    <cellStyle name="千_NJ17-26_基金平衡表2.3" xfId="2623"/>
    <cellStyle name="千_NJ17-26_基金平衡表5.8" xfId="2624"/>
    <cellStyle name="千_NJ17-26_市直提前告知" xfId="2625"/>
    <cellStyle name="千_NJ18-15" xfId="2626"/>
    <cellStyle name="千_NJ18-15_2011结算单定稿" xfId="2627"/>
    <cellStyle name="千_NJ18-15_汇报姜局2.16" xfId="2628"/>
    <cellStyle name="千_NJ18-15_基金平衡表2.3" xfId="2629"/>
    <cellStyle name="千_NJ18-15_基金平衡表5.8" xfId="2630"/>
    <cellStyle name="千_NJ18-15_市直提前告知" xfId="2631"/>
    <cellStyle name="千_汇报姜局2.16" xfId="2632"/>
    <cellStyle name="千_基金平衡表2.3" xfId="2633"/>
    <cellStyle name="千_基金平衡表5.8" xfId="2634"/>
    <cellStyle name="千_市直提前告知" xfId="2635"/>
    <cellStyle name="千分位" xfId="2636"/>
    <cellStyle name="千分位[0]" xfId="2637"/>
    <cellStyle name="千分位_ 白土" xfId="2638"/>
    <cellStyle name="千位" xfId="2639"/>
    <cellStyle name="千位[" xfId="2640"/>
    <cellStyle name="千位[0]" xfId="2641"/>
    <cellStyle name="千位_ 方正PC" xfId="2642"/>
    <cellStyle name="千位分" xfId="2643"/>
    <cellStyle name="千位分隔 2" xfId="2644"/>
    <cellStyle name="千位分隔 2 2" xfId="2645"/>
    <cellStyle name="千位分隔 2 3" xfId="2646"/>
    <cellStyle name="千位分隔 2 4" xfId="2647"/>
    <cellStyle name="千位分隔 3" xfId="2648"/>
    <cellStyle name="千位分隔 3 2" xfId="2649"/>
    <cellStyle name="千位分隔 3 3" xfId="2650"/>
    <cellStyle name="千位分隔 4" xfId="2651"/>
    <cellStyle name="千位分隔[0] 2" xfId="2652"/>
    <cellStyle name="千位分隔[0] 2 2" xfId="2653"/>
    <cellStyle name="千位分隔[0] 2 3" xfId="2654"/>
    <cellStyle name="千位分隔[0] 3" xfId="2655"/>
    <cellStyle name="千位分隔[0] 4" xfId="2656"/>
    <cellStyle name="千位分隔[0] 4 2" xfId="2657"/>
    <cellStyle name="千位分隔[0] 5" xfId="2658"/>
    <cellStyle name="千位分隔[0] 5 2" xfId="2659"/>
    <cellStyle name="千位分季_新建 Microsoft Excel 工作表" xfId="2660"/>
    <cellStyle name="钎霖_4岿角利" xfId="2661"/>
    <cellStyle name="强调 1" xfId="2662"/>
    <cellStyle name="强调 1 2" xfId="2663"/>
    <cellStyle name="强调 2" xfId="2664"/>
    <cellStyle name="强调 2 2" xfId="2665"/>
    <cellStyle name="强调 3" xfId="2666"/>
    <cellStyle name="强调 3 2" xfId="2667"/>
    <cellStyle name="强调文字颜色 1" xfId="2668" builtinId="29" customBuiltin="1"/>
    <cellStyle name="强调文字颜色 1 2" xfId="2669"/>
    <cellStyle name="强调文字颜色 1 2 2" xfId="2670"/>
    <cellStyle name="强调文字颜色 1 2 3" xfId="2671"/>
    <cellStyle name="强调文字颜色 1 3" xfId="2672"/>
    <cellStyle name="强调文字颜色 1 4" xfId="2783"/>
    <cellStyle name="强调文字颜色 2" xfId="2673" builtinId="33" customBuiltin="1"/>
    <cellStyle name="强调文字颜色 2 2" xfId="2674"/>
    <cellStyle name="强调文字颜色 2 2 2" xfId="2675"/>
    <cellStyle name="强调文字颜色 2 2 3" xfId="2676"/>
    <cellStyle name="强调文字颜色 2 3" xfId="2677"/>
    <cellStyle name="强调文字颜色 2 4" xfId="2782"/>
    <cellStyle name="强调文字颜色 3" xfId="2678" builtinId="37" customBuiltin="1"/>
    <cellStyle name="强调文字颜色 3 2" xfId="2679"/>
    <cellStyle name="强调文字颜色 3 2 2" xfId="2680"/>
    <cellStyle name="强调文字颜色 3 2 3" xfId="2681"/>
    <cellStyle name="强调文字颜色 3 3" xfId="2682"/>
    <cellStyle name="强调文字颜色 3 4" xfId="2781"/>
    <cellStyle name="强调文字颜色 4" xfId="2683" builtinId="41" customBuiltin="1"/>
    <cellStyle name="强调文字颜色 4 2" xfId="2684"/>
    <cellStyle name="强调文字颜色 4 2 2" xfId="2685"/>
    <cellStyle name="强调文字颜色 4 2 3" xfId="2686"/>
    <cellStyle name="强调文字颜色 4 3" xfId="2687"/>
    <cellStyle name="强调文字颜色 4 4" xfId="2780"/>
    <cellStyle name="强调文字颜色 5" xfId="2688" builtinId="45" customBuiltin="1"/>
    <cellStyle name="强调文字颜色 5 2" xfId="2689"/>
    <cellStyle name="强调文字颜色 5 2 2" xfId="2690"/>
    <cellStyle name="强调文字颜色 5 2 3" xfId="2691"/>
    <cellStyle name="强调文字颜色 5 3" xfId="2692"/>
    <cellStyle name="强调文字颜色 5 4" xfId="2779"/>
    <cellStyle name="强调文字颜色 6" xfId="2693" builtinId="49" customBuiltin="1"/>
    <cellStyle name="强调文字颜色 6 2" xfId="2694"/>
    <cellStyle name="强调文字颜色 6 2 2" xfId="2695"/>
    <cellStyle name="强调文字颜色 6 2 3" xfId="2696"/>
    <cellStyle name="强调文字颜色 6 3" xfId="2697"/>
    <cellStyle name="强调文字颜色 6 4" xfId="2778"/>
    <cellStyle name="日期" xfId="2698"/>
    <cellStyle name="商品名称" xfId="2699"/>
    <cellStyle name="适中" xfId="2700" builtinId="28" customBuiltin="1"/>
    <cellStyle name="适中 2" xfId="2701"/>
    <cellStyle name="适中 2 2" xfId="2702"/>
    <cellStyle name="适中 2 3" xfId="2703"/>
    <cellStyle name="适中 3" xfId="2704"/>
    <cellStyle name="适中 4" xfId="2777"/>
    <cellStyle name="输出" xfId="2705" builtinId="21" customBuiltin="1"/>
    <cellStyle name="输出 2" xfId="2706"/>
    <cellStyle name="输出 2 2" xfId="2707"/>
    <cellStyle name="输出 2 3" xfId="2708"/>
    <cellStyle name="输出 3" xfId="2709"/>
    <cellStyle name="输出 4" xfId="2776"/>
    <cellStyle name="输入" xfId="2710" builtinId="20" customBuiltin="1"/>
    <cellStyle name="输入 2" xfId="2711"/>
    <cellStyle name="输入 2 2" xfId="2712"/>
    <cellStyle name="输入 2 3" xfId="2713"/>
    <cellStyle name="输入 3" xfId="2714"/>
    <cellStyle name="输入 4" xfId="2775"/>
    <cellStyle name="数量" xfId="2715"/>
    <cellStyle name="数字" xfId="2716"/>
    <cellStyle name="数字 2" xfId="2717"/>
    <cellStyle name="数字 3" xfId="2718"/>
    <cellStyle name="数字 4" xfId="2719"/>
    <cellStyle name="数字_安阳市政府债券" xfId="2720"/>
    <cellStyle name="未定义" xfId="2721"/>
    <cellStyle name="小数" xfId="2722"/>
    <cellStyle name="小数 2" xfId="2723"/>
    <cellStyle name="小数 3" xfId="2724"/>
    <cellStyle name="小数 4" xfId="2725"/>
    <cellStyle name="小数_安阳市政府债券" xfId="2726"/>
    <cellStyle name="样式 1" xfId="2727"/>
    <cellStyle name="样式 1 2" xfId="2728"/>
    <cellStyle name="样式 1 3" xfId="2729"/>
    <cellStyle name="样式 1 4" xfId="2730"/>
    <cellStyle name="样式 1 5" xfId="2731"/>
    <cellStyle name="样式 1_安阳市政府债券" xfId="2732"/>
    <cellStyle name="昗弨_Pacific Region P&amp;L" xfId="2733"/>
    <cellStyle name="寘嬫愗傝 [0.00]_Region Orders (2)" xfId="2734"/>
    <cellStyle name="寘嬫愗傝_Region Orders (2)" xfId="2735"/>
    <cellStyle name="注释" xfId="2736" builtinId="10" customBuiltin="1"/>
    <cellStyle name="注释 2" xfId="2737"/>
    <cellStyle name="注释 2 2" xfId="2738"/>
    <cellStyle name="注释 2 3" xfId="2739"/>
    <cellStyle name="注释 3" xfId="2773"/>
    <cellStyle name="콤마 [0]_BOILER-CO1" xfId="2740"/>
    <cellStyle name="콤마_BOILER-CO1" xfId="2741"/>
    <cellStyle name="통화 [0]_BOILER-CO1" xfId="2742"/>
    <cellStyle name="통화_BOILER-CO1" xfId="2743"/>
    <cellStyle name="표준_0N-HANDLING " xfId="274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22320;&#26041;&#22788;&#20027;&#26426;\&#22320;&#26041;&#22788;&#20027;&#26426;\Documents%20and%20Settings\caiqiang\My%20Documents\&#21439;&#20065;&#36130;&#25919;&#22256;&#38590;&#27979;&#31639;&#26041;&#26696;\&#26041;&#26696;&#19977;&#31295;\&#26041;&#26696;&#20108;&#31295;\&#35774;&#22791;\&#21407;&#22987;\814\13%20&#38081;&#36335;&#37197;&#2021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l______CC\&#36130;&#25919;&#20379;&#20859;&#20154;&#21592;&#20449;&#24687;&#34920;\&#25945;&#32946;\&#27896;&#27700;&#22235;&#20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SERVER\&#39044;&#31639;&#21496;\&#20849;&#20139;&#25968;&#25454;\&#21382;&#24180;&#20915;&#31639;\1996&#24180;\1996&#24180;&#20915;&#31639;&#27719;&#24635;\2021&#28246;&#21271;&#3046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BSERVER\&#39044;&#31639;&#21496;\&#20849;&#20139;&#25968;&#25454;\&#21382;&#24180;&#20915;&#31639;\1996&#24180;\1996&#24180;&#30465;&#25253;&#20915;&#31639;\2021&#28246;&#21271;&#3046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WINDOWS.000\Desktop\&#25105;&#30340;&#20844;&#25991;&#21253;\&#36213;&#21746;&#36132;&#25991;&#20214;&#22841;\&#25253;&#349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6130;&#25919;&#20379;&#20859;&#20154;&#21592;&#20449;&#24687;&#34920;/&#25945;&#32946;/&#27896;&#27700;&#22235;&#20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udgetserver\&#39044;&#31639;&#21496;\BY\YS3\97&#20915;&#31639;&#21306;&#21439;&#26368;&#21518;&#27719;&#2463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Sheet3"/>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s>
    <sheetDataSet>
      <sheetData sheetId="0" refreshError="1">
        <row r="6">
          <cell r="A6" t="str">
            <v xml:space="preserve">一、工商税收类                </v>
          </cell>
          <cell r="B6">
            <v>1046134</v>
          </cell>
          <cell r="C6">
            <v>920480</v>
          </cell>
          <cell r="D6">
            <v>129220</v>
          </cell>
          <cell r="E6">
            <v>1049700</v>
          </cell>
        </row>
        <row r="7">
          <cell r="A7" t="str">
            <v xml:space="preserve">    增值税                    </v>
          </cell>
          <cell r="B7">
            <v>0</v>
          </cell>
          <cell r="C7">
            <v>125063</v>
          </cell>
          <cell r="D7">
            <v>47730</v>
          </cell>
          <cell r="E7">
            <v>172793</v>
          </cell>
        </row>
        <row r="8">
          <cell r="A8" t="str">
            <v xml:space="preserve">    营业税                    </v>
          </cell>
          <cell r="B8">
            <v>0</v>
          </cell>
          <cell r="C8">
            <v>466434</v>
          </cell>
          <cell r="D8">
            <v>74326</v>
          </cell>
          <cell r="E8">
            <v>540760</v>
          </cell>
        </row>
        <row r="9">
          <cell r="A9" t="str">
            <v xml:space="preserve">    个人所得税                </v>
          </cell>
          <cell r="B9">
            <v>0</v>
          </cell>
          <cell r="C9">
            <v>132092</v>
          </cell>
          <cell r="D9">
            <v>1562</v>
          </cell>
          <cell r="E9">
            <v>133654</v>
          </cell>
        </row>
        <row r="10">
          <cell r="A10" t="str">
            <v xml:space="preserve">    土地增值税                </v>
          </cell>
          <cell r="B10">
            <v>0</v>
          </cell>
          <cell r="C10">
            <v>3691</v>
          </cell>
          <cell r="D10">
            <v>0</v>
          </cell>
          <cell r="E10">
            <v>3691</v>
          </cell>
        </row>
        <row r="11">
          <cell r="A11" t="str">
            <v xml:space="preserve">    外商投资企业和外国企业所得</v>
          </cell>
          <cell r="B11">
            <v>0</v>
          </cell>
          <cell r="C11">
            <v>0</v>
          </cell>
          <cell r="D11">
            <v>0</v>
          </cell>
          <cell r="E11">
            <v>0</v>
          </cell>
        </row>
        <row r="12">
          <cell r="A12" t="str">
            <v xml:space="preserve">    城市维护建设税            </v>
          </cell>
          <cell r="B12">
            <v>0</v>
          </cell>
          <cell r="C12">
            <v>61856</v>
          </cell>
          <cell r="D12">
            <v>4400</v>
          </cell>
          <cell r="E12">
            <v>66256</v>
          </cell>
        </row>
        <row r="13">
          <cell r="A13" t="str">
            <v xml:space="preserve">    车船使用税                </v>
          </cell>
          <cell r="B13">
            <v>0</v>
          </cell>
          <cell r="C13">
            <v>9385</v>
          </cell>
          <cell r="D13">
            <v>156</v>
          </cell>
          <cell r="E13">
            <v>9541</v>
          </cell>
        </row>
        <row r="14">
          <cell r="A14" t="str">
            <v xml:space="preserve">    房产税                    </v>
          </cell>
          <cell r="B14">
            <v>0</v>
          </cell>
          <cell r="C14">
            <v>68832</v>
          </cell>
          <cell r="D14">
            <v>527</v>
          </cell>
          <cell r="E14">
            <v>69359</v>
          </cell>
        </row>
        <row r="15">
          <cell r="A15" t="str">
            <v xml:space="preserve">    屠宰税                    </v>
          </cell>
          <cell r="B15">
            <v>0</v>
          </cell>
          <cell r="C15">
            <v>243</v>
          </cell>
          <cell r="D15">
            <v>6</v>
          </cell>
          <cell r="E15">
            <v>249</v>
          </cell>
        </row>
        <row r="16">
          <cell r="A16" t="str">
            <v xml:space="preserve">    资源税                    </v>
          </cell>
          <cell r="B16">
            <v>0</v>
          </cell>
          <cell r="C16">
            <v>0</v>
          </cell>
          <cell r="D16">
            <v>0</v>
          </cell>
          <cell r="E16">
            <v>0</v>
          </cell>
        </row>
        <row r="17">
          <cell r="A17" t="str">
            <v xml:space="preserve">    城镇土地使用税            </v>
          </cell>
          <cell r="B17">
            <v>0</v>
          </cell>
          <cell r="C17">
            <v>0</v>
          </cell>
          <cell r="D17">
            <v>0</v>
          </cell>
          <cell r="E17">
            <v>0</v>
          </cell>
        </row>
        <row r="18">
          <cell r="A18" t="str">
            <v xml:space="preserve">    印花税                    </v>
          </cell>
          <cell r="B18">
            <v>0</v>
          </cell>
          <cell r="C18">
            <v>17818</v>
          </cell>
          <cell r="D18">
            <v>240</v>
          </cell>
          <cell r="E18">
            <v>18058</v>
          </cell>
        </row>
        <row r="19">
          <cell r="A19" t="str">
            <v xml:space="preserve">    筵席税                    </v>
          </cell>
          <cell r="B19">
            <v>0</v>
          </cell>
          <cell r="C19">
            <v>0</v>
          </cell>
          <cell r="D19">
            <v>0</v>
          </cell>
          <cell r="E19">
            <v>0</v>
          </cell>
        </row>
        <row r="20">
          <cell r="A20" t="str">
            <v xml:space="preserve">    固定资产投资方向调节税    </v>
          </cell>
          <cell r="B20">
            <v>0</v>
          </cell>
          <cell r="C20">
            <v>28943</v>
          </cell>
          <cell r="D20">
            <v>39</v>
          </cell>
          <cell r="E20">
            <v>28982</v>
          </cell>
        </row>
        <row r="21">
          <cell r="A21" t="str">
            <v xml:space="preserve">    工商税收滞纳金补税罚款    </v>
          </cell>
          <cell r="B21">
            <v>0</v>
          </cell>
          <cell r="C21">
            <v>6123</v>
          </cell>
          <cell r="D21">
            <v>234</v>
          </cell>
          <cell r="E21">
            <v>6357</v>
          </cell>
        </row>
        <row r="22">
          <cell r="A22" t="str">
            <v xml:space="preserve">二、农牧业税和耕地占用税类    </v>
          </cell>
          <cell r="B22">
            <v>50520</v>
          </cell>
          <cell r="C22">
            <v>46157</v>
          </cell>
          <cell r="D22">
            <v>3359</v>
          </cell>
          <cell r="E22">
            <v>49516</v>
          </cell>
        </row>
        <row r="23">
          <cell r="A23" t="str">
            <v xml:space="preserve">    农牧业税                  </v>
          </cell>
          <cell r="B23">
            <v>0</v>
          </cell>
          <cell r="C23">
            <v>4581</v>
          </cell>
          <cell r="D23">
            <v>3355</v>
          </cell>
          <cell r="E23">
            <v>7936</v>
          </cell>
        </row>
        <row r="24">
          <cell r="A24" t="str">
            <v xml:space="preserve">    农业特产税                </v>
          </cell>
          <cell r="B24">
            <v>0</v>
          </cell>
          <cell r="C24">
            <v>829</v>
          </cell>
          <cell r="D24">
            <v>4</v>
          </cell>
          <cell r="E24">
            <v>833</v>
          </cell>
        </row>
        <row r="25">
          <cell r="A25" t="str">
            <v xml:space="preserve">    耕地占用税                </v>
          </cell>
          <cell r="B25">
            <v>0</v>
          </cell>
          <cell r="C25">
            <v>0</v>
          </cell>
          <cell r="D25">
            <v>0</v>
          </cell>
          <cell r="E25">
            <v>0</v>
          </cell>
        </row>
        <row r="26">
          <cell r="A26" t="str">
            <v xml:space="preserve">    契税                      </v>
          </cell>
          <cell r="B26">
            <v>0</v>
          </cell>
          <cell r="C26">
            <v>40747</v>
          </cell>
          <cell r="D26">
            <v>0</v>
          </cell>
          <cell r="E26">
            <v>40747</v>
          </cell>
        </row>
        <row r="27">
          <cell r="A27" t="str">
            <v xml:space="preserve">三、企业所得税类              </v>
          </cell>
          <cell r="B27">
            <v>275141</v>
          </cell>
          <cell r="C27">
            <v>203376</v>
          </cell>
          <cell r="D27">
            <v>76125</v>
          </cell>
          <cell r="E27">
            <v>279501</v>
          </cell>
        </row>
        <row r="28">
          <cell r="A28" t="str">
            <v xml:space="preserve">四、国有企业上缴利润类        </v>
          </cell>
          <cell r="B28">
            <v>0</v>
          </cell>
          <cell r="C28">
            <v>0</v>
          </cell>
          <cell r="D28">
            <v>0</v>
          </cell>
          <cell r="E28">
            <v>0</v>
          </cell>
        </row>
        <row r="29">
          <cell r="A29" t="str">
            <v xml:space="preserve">五、国有企业计划亏损补贴类    </v>
          </cell>
          <cell r="B29">
            <v>-6870</v>
          </cell>
          <cell r="C29">
            <v>-8085</v>
          </cell>
          <cell r="D29">
            <v>0</v>
          </cell>
          <cell r="E29">
            <v>-8085</v>
          </cell>
        </row>
        <row r="30">
          <cell r="A30" t="str">
            <v xml:space="preserve">六、基本建设贷款归还收入类    </v>
          </cell>
          <cell r="B30">
            <v>0</v>
          </cell>
          <cell r="C30">
            <v>0</v>
          </cell>
          <cell r="D30">
            <v>0</v>
          </cell>
          <cell r="E30">
            <v>0</v>
          </cell>
        </row>
        <row r="31">
          <cell r="A31" t="str">
            <v xml:space="preserve">七、其他收入类                </v>
          </cell>
          <cell r="B31">
            <v>1074</v>
          </cell>
          <cell r="C31">
            <v>1205</v>
          </cell>
          <cell r="D31">
            <v>0</v>
          </cell>
          <cell r="E31">
            <v>1205</v>
          </cell>
        </row>
        <row r="32">
          <cell r="A32" t="str">
            <v xml:space="preserve">八、企业所得税退税类          </v>
          </cell>
          <cell r="B32">
            <v>-561</v>
          </cell>
          <cell r="C32">
            <v>-570</v>
          </cell>
          <cell r="D32">
            <v>0</v>
          </cell>
          <cell r="E32">
            <v>-570</v>
          </cell>
        </row>
        <row r="33">
          <cell r="A33" t="str">
            <v>九、罚没收入、行政性收费收入类</v>
          </cell>
          <cell r="B33">
            <v>46447</v>
          </cell>
          <cell r="C33">
            <v>48448</v>
          </cell>
          <cell r="D33">
            <v>0</v>
          </cell>
          <cell r="E33">
            <v>48448</v>
          </cell>
        </row>
        <row r="34">
          <cell r="A34" t="str">
            <v/>
          </cell>
          <cell r="B34">
            <v>0</v>
          </cell>
          <cell r="C34">
            <v>0</v>
          </cell>
          <cell r="D34">
            <v>0</v>
          </cell>
          <cell r="E34">
            <v>0</v>
          </cell>
        </row>
        <row r="35">
          <cell r="A35" t="str">
            <v/>
          </cell>
          <cell r="B35">
            <v>0</v>
          </cell>
          <cell r="C35">
            <v>0</v>
          </cell>
          <cell r="D35">
            <v>0</v>
          </cell>
          <cell r="E35">
            <v>0</v>
          </cell>
        </row>
        <row r="36">
          <cell r="A36" t="str">
            <v/>
          </cell>
          <cell r="B36">
            <v>0</v>
          </cell>
          <cell r="C36">
            <v>0</v>
          </cell>
          <cell r="D36">
            <v>0</v>
          </cell>
          <cell r="E36">
            <v>0</v>
          </cell>
        </row>
        <row r="37">
          <cell r="A37" t="str">
            <v/>
          </cell>
          <cell r="B37">
            <v>0</v>
          </cell>
          <cell r="C37">
            <v>0</v>
          </cell>
          <cell r="D37">
            <v>0</v>
          </cell>
          <cell r="E37">
            <v>0</v>
          </cell>
        </row>
        <row r="38">
          <cell r="A38" t="str">
            <v/>
          </cell>
          <cell r="B38">
            <v>0</v>
          </cell>
          <cell r="C38">
            <v>0</v>
          </cell>
          <cell r="D38">
            <v>0</v>
          </cell>
          <cell r="E38">
            <v>0</v>
          </cell>
        </row>
        <row r="39">
          <cell r="A39" t="str">
            <v xml:space="preserve">    本  年  收  入  合  计    </v>
          </cell>
          <cell r="B39">
            <v>1411885</v>
          </cell>
          <cell r="C39">
            <v>1211011</v>
          </cell>
          <cell r="D39">
            <v>208704</v>
          </cell>
          <cell r="E39">
            <v>1419715</v>
          </cell>
        </row>
        <row r="40">
          <cell r="A40" t="str">
            <v xml:space="preserve">    上 年 结 余               </v>
          </cell>
          <cell r="B40">
            <v>0</v>
          </cell>
          <cell r="C40">
            <v>0</v>
          </cell>
          <cell r="D40">
            <v>0</v>
          </cell>
          <cell r="E40">
            <v>186760</v>
          </cell>
        </row>
        <row r="41">
          <cell r="A41" t="str">
            <v xml:space="preserve">    地方政府兑付有价证券本金  </v>
          </cell>
          <cell r="B41">
            <v>0</v>
          </cell>
          <cell r="C41">
            <v>0</v>
          </cell>
          <cell r="D41">
            <v>0</v>
          </cell>
          <cell r="E41">
            <v>47</v>
          </cell>
        </row>
        <row r="42">
          <cell r="A42" t="str">
            <v xml:space="preserve">    补 助 收 入               </v>
          </cell>
          <cell r="B42">
            <v>0</v>
          </cell>
          <cell r="C42">
            <v>0</v>
          </cell>
          <cell r="D42">
            <v>0</v>
          </cell>
          <cell r="E42">
            <v>688224</v>
          </cell>
        </row>
        <row r="43">
          <cell r="A43" t="str">
            <v xml:space="preserve">       1. 税收返还收入        </v>
          </cell>
          <cell r="B43">
            <v>0</v>
          </cell>
          <cell r="C43">
            <v>0</v>
          </cell>
          <cell r="D43">
            <v>0</v>
          </cell>
          <cell r="E43">
            <v>403982</v>
          </cell>
        </row>
        <row r="44">
          <cell r="A44" t="str">
            <v xml:space="preserve">       2. 专项补助收入        </v>
          </cell>
          <cell r="B44">
            <v>0</v>
          </cell>
          <cell r="C44">
            <v>0</v>
          </cell>
          <cell r="D44">
            <v>0</v>
          </cell>
          <cell r="E44">
            <v>3452</v>
          </cell>
        </row>
        <row r="45">
          <cell r="A45" t="str">
            <v xml:space="preserve">       3. 结算补助收入        </v>
          </cell>
          <cell r="B45">
            <v>0</v>
          </cell>
          <cell r="C45">
            <v>0</v>
          </cell>
          <cell r="D45">
            <v>0</v>
          </cell>
          <cell r="E45">
            <v>276167</v>
          </cell>
        </row>
        <row r="46">
          <cell r="A46" t="str">
            <v xml:space="preserve">       4. 其他补助收入        </v>
          </cell>
          <cell r="B46">
            <v>0</v>
          </cell>
          <cell r="C46">
            <v>0</v>
          </cell>
          <cell r="D46">
            <v>0</v>
          </cell>
          <cell r="E46">
            <v>4623</v>
          </cell>
        </row>
        <row r="47">
          <cell r="A47" t="str">
            <v xml:space="preserve">    调 剂 收 入 (列出明细)    </v>
          </cell>
          <cell r="B47">
            <v>0</v>
          </cell>
          <cell r="C47">
            <v>0</v>
          </cell>
          <cell r="D47">
            <v>0</v>
          </cell>
          <cell r="E47">
            <v>9729</v>
          </cell>
        </row>
        <row r="48">
          <cell r="A48" t="str">
            <v xml:space="preserve">       1. 税务经费            </v>
          </cell>
          <cell r="B48">
            <v>0</v>
          </cell>
          <cell r="C48">
            <v>0</v>
          </cell>
          <cell r="D48">
            <v>0</v>
          </cell>
          <cell r="E48">
            <v>5381</v>
          </cell>
        </row>
        <row r="49">
          <cell r="A49" t="str">
            <v xml:space="preserve">       2. 预算外调入          </v>
          </cell>
          <cell r="B49">
            <v>0</v>
          </cell>
          <cell r="C49">
            <v>0</v>
          </cell>
          <cell r="D49">
            <v>0</v>
          </cell>
          <cell r="E49">
            <v>4348</v>
          </cell>
        </row>
        <row r="50">
          <cell r="A50" t="str">
            <v xml:space="preserve">       3.                     </v>
          </cell>
          <cell r="B50">
            <v>0</v>
          </cell>
          <cell r="C50">
            <v>0</v>
          </cell>
          <cell r="D50">
            <v>0</v>
          </cell>
          <cell r="E50">
            <v>0</v>
          </cell>
        </row>
        <row r="51">
          <cell r="A51" t="str">
            <v/>
          </cell>
          <cell r="B51">
            <v>0</v>
          </cell>
          <cell r="C51">
            <v>0</v>
          </cell>
          <cell r="D51">
            <v>0</v>
          </cell>
          <cell r="E51">
            <v>0</v>
          </cell>
        </row>
        <row r="52">
          <cell r="A52" t="str">
            <v/>
          </cell>
          <cell r="B52">
            <v>0</v>
          </cell>
          <cell r="C52">
            <v>0</v>
          </cell>
          <cell r="D52">
            <v>0</v>
          </cell>
          <cell r="E52">
            <v>0</v>
          </cell>
        </row>
        <row r="53">
          <cell r="A53" t="str">
            <v/>
          </cell>
          <cell r="B53">
            <v>0</v>
          </cell>
          <cell r="C53">
            <v>0</v>
          </cell>
          <cell r="D53">
            <v>0</v>
          </cell>
          <cell r="E53">
            <v>0</v>
          </cell>
        </row>
        <row r="54">
          <cell r="A54" t="str">
            <v/>
          </cell>
          <cell r="B54">
            <v>0</v>
          </cell>
          <cell r="C54">
            <v>0</v>
          </cell>
          <cell r="D54">
            <v>0</v>
          </cell>
          <cell r="E54">
            <v>0</v>
          </cell>
        </row>
        <row r="55">
          <cell r="A55" t="str">
            <v/>
          </cell>
          <cell r="B55">
            <v>0</v>
          </cell>
          <cell r="C55">
            <v>0</v>
          </cell>
          <cell r="D55">
            <v>0</v>
          </cell>
          <cell r="E55">
            <v>0</v>
          </cell>
        </row>
        <row r="56">
          <cell r="A56" t="str">
            <v/>
          </cell>
          <cell r="B56">
            <v>0</v>
          </cell>
          <cell r="C56">
            <v>0</v>
          </cell>
          <cell r="D56">
            <v>0</v>
          </cell>
          <cell r="E56">
            <v>0</v>
          </cell>
        </row>
        <row r="57">
          <cell r="A57" t="str">
            <v/>
          </cell>
          <cell r="B57">
            <v>0</v>
          </cell>
          <cell r="C57">
            <v>0</v>
          </cell>
          <cell r="D57">
            <v>0</v>
          </cell>
          <cell r="E57">
            <v>0</v>
          </cell>
        </row>
        <row r="58">
          <cell r="A58" t="str">
            <v/>
          </cell>
          <cell r="B58">
            <v>0</v>
          </cell>
          <cell r="C58">
            <v>0</v>
          </cell>
          <cell r="D58">
            <v>0</v>
          </cell>
          <cell r="E58">
            <v>0</v>
          </cell>
        </row>
        <row r="59">
          <cell r="A59" t="str">
            <v/>
          </cell>
          <cell r="B59">
            <v>0</v>
          </cell>
          <cell r="C59">
            <v>0</v>
          </cell>
          <cell r="D59">
            <v>0</v>
          </cell>
          <cell r="E59">
            <v>0</v>
          </cell>
        </row>
        <row r="60">
          <cell r="A60" t="str">
            <v/>
          </cell>
          <cell r="B60">
            <v>0</v>
          </cell>
          <cell r="C60">
            <v>0</v>
          </cell>
          <cell r="D60">
            <v>0</v>
          </cell>
          <cell r="E60">
            <v>0</v>
          </cell>
        </row>
        <row r="61">
          <cell r="A61" t="str">
            <v xml:space="preserve">      平      衡       数     </v>
          </cell>
          <cell r="B61">
            <v>0</v>
          </cell>
          <cell r="C61">
            <v>0</v>
          </cell>
          <cell r="D61">
            <v>0</v>
          </cell>
          <cell r="E61">
            <v>2304475</v>
          </cell>
        </row>
      </sheetData>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_x0000__x0000__x0000__x0000__x0000__x0000__x0000_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5">
          <cell r="A15" t="b">
            <v>1</v>
          </cell>
        </row>
      </sheetData>
      <sheetData sheetId="3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单位信息录入表"/>
      <sheetName val="人员信息录入表"/>
      <sheetName val="基础编码"/>
    </sheetNames>
    <sheetDataSet>
      <sheetData sheetId="0" refreshError="1"/>
      <sheetData sheetId="1" refreshError="1"/>
      <sheetData sheetId="2" refreshError="1">
        <row r="2">
          <cell r="H2" t="str">
            <v>男</v>
          </cell>
          <cell r="S2" t="str">
            <v>小学及以下</v>
          </cell>
        </row>
        <row r="3">
          <cell r="H3" t="str">
            <v>女</v>
          </cell>
          <cell r="S3" t="str">
            <v>初中</v>
          </cell>
        </row>
        <row r="4">
          <cell r="S4" t="str">
            <v>高中</v>
          </cell>
        </row>
        <row r="5">
          <cell r="S5" t="str">
            <v>中专</v>
          </cell>
        </row>
        <row r="6">
          <cell r="S6" t="str">
            <v>大专</v>
          </cell>
        </row>
        <row r="7">
          <cell r="S7" t="str">
            <v>本科</v>
          </cell>
        </row>
        <row r="8">
          <cell r="S8" t="str">
            <v>研究生</v>
          </cell>
        </row>
        <row r="9">
          <cell r="S9" t="str">
            <v>研究生以上</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efine"/>
      <sheetName val="C01-1"/>
    </sheetNames>
    <sheetDataSet>
      <sheetData sheetId="0"/>
      <sheetData sheetId="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_x0000__x0000__x0000__x0000__x0000__x0000__x0000__x0000_"/>
      <sheetName val="KKKKKKKK"/>
      <sheetName val="G.1R-Shou COP Gf"/>
      <sheetName val="P1012001"/>
      <sheetName val="国家"/>
      <sheetName val="基础编码"/>
      <sheetName val="_x005f_x0000__x005f_x0000__x005f_x0000__x005f_x0000__x0"/>
      <sheetName val="_x0000__x0000__x0000__x0000__x0"/>
      <sheetName val="分县数据"/>
      <sheetName val="_x005f_x005f_x005f_x0000__x005f_x005f_x005f_x0000__x005"/>
      <sheetName val="总表"/>
      <sheetName val="01北京市"/>
      <sheetName val="参数表"/>
      <sheetName val="经费权重"/>
      <sheetName val="_x005f_x0000__x005f_x0000__x005"/>
      <sheetName val="1-1余额表"/>
      <sheetName val="2-11担保分级表"/>
      <sheetName val="2-7一般分级表"/>
      <sheetName val="2-1余额分级表"/>
      <sheetName val="2-5直接分级表"/>
      <sheetName val="2-9专项分级表"/>
      <sheetName val="_x005f_x005f_x005f_x005f_x005f_x005f_x005f_x0000__x005f"/>
      <sheetName val="中央"/>
      <sheetName val="人员支出"/>
      <sheetName val="农业人口"/>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四月份月报"/>
      <sheetName val="C01-1"/>
      <sheetName val="本年收入合计"/>
      <sheetName val="封面"/>
      <sheetName val="农业用地"/>
      <sheetName val="村级支出"/>
      <sheetName val="类型"/>
      <sheetName val="#REF"/>
      <sheetName val="eqpmad2"/>
      <sheetName val="Sheet1"/>
      <sheetName val="国家"/>
      <sheetName val="中央"/>
      <sheetName val="公路里程"/>
      <sheetName val="有效性列表"/>
      <sheetName val="区划对应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单位信息录入表"/>
      <sheetName val="人员信息录入表"/>
      <sheetName val="基础编码"/>
    </sheetNames>
    <sheetDataSet>
      <sheetData sheetId="0" refreshError="1"/>
      <sheetData sheetId="1" refreshError="1"/>
      <sheetData sheetId="2" refreshError="1">
        <row r="2">
          <cell r="H2" t="str">
            <v>男</v>
          </cell>
          <cell r="S2" t="str">
            <v>小学及以下</v>
          </cell>
        </row>
        <row r="3">
          <cell r="H3" t="str">
            <v>女</v>
          </cell>
          <cell r="S3" t="str">
            <v>初中</v>
          </cell>
        </row>
        <row r="4">
          <cell r="S4" t="str">
            <v>高中</v>
          </cell>
        </row>
        <row r="5">
          <cell r="S5" t="str">
            <v>中专</v>
          </cell>
        </row>
        <row r="6">
          <cell r="S6" t="str">
            <v>大专</v>
          </cell>
        </row>
        <row r="7">
          <cell r="S7" t="str">
            <v>本科</v>
          </cell>
        </row>
        <row r="8">
          <cell r="S8" t="str">
            <v>研究生</v>
          </cell>
        </row>
        <row r="9">
          <cell r="S9" t="str">
            <v>研究生以上</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P1012001"/>
      <sheetName val="基础编码"/>
      <sheetName val="2002年一般预算收入"/>
      <sheetName val="财政供养人员增幅"/>
      <sheetName val="工商税收"/>
      <sheetName val="参数表"/>
      <sheetName val="区划对应表"/>
      <sheetName val="C01-1"/>
      <sheetName val="四月份月报"/>
      <sheetName val="国家"/>
      <sheetName val="2009"/>
      <sheetName val="1-1余额表"/>
      <sheetName val="2-11担保分级表"/>
      <sheetName val="2-7一般分级表"/>
      <sheetName val="2-1余额分级表"/>
      <sheetName val="2-5直接分级表"/>
      <sheetName val="2-9专项分级表"/>
      <sheetName val="中央"/>
      <sheetName val="类型"/>
      <sheetName val="L24"/>
      <sheetName val="本年收入合计"/>
      <sheetName val="农业人口"/>
    </sheetNames>
    <sheetDataSet>
      <sheetData sheetId="0" refreshError="1">
        <row r="6">
          <cell r="A6" t="str">
            <v xml:space="preserve">一、工商税收类                </v>
          </cell>
          <cell r="B6">
            <v>1046134</v>
          </cell>
          <cell r="C6">
            <v>920480</v>
          </cell>
          <cell r="D6">
            <v>129220</v>
          </cell>
          <cell r="E6">
            <v>1049700</v>
          </cell>
        </row>
        <row r="7">
          <cell r="A7" t="str">
            <v xml:space="preserve">    增值税                    </v>
          </cell>
          <cell r="B7">
            <v>0</v>
          </cell>
          <cell r="C7">
            <v>125063</v>
          </cell>
          <cell r="D7">
            <v>47730</v>
          </cell>
          <cell r="E7">
            <v>172793</v>
          </cell>
        </row>
        <row r="8">
          <cell r="A8" t="str">
            <v xml:space="preserve">    营业税                    </v>
          </cell>
          <cell r="B8">
            <v>0</v>
          </cell>
          <cell r="C8">
            <v>466434</v>
          </cell>
          <cell r="D8">
            <v>74326</v>
          </cell>
          <cell r="E8">
            <v>540760</v>
          </cell>
        </row>
        <row r="9">
          <cell r="A9" t="str">
            <v xml:space="preserve">    个人所得税                </v>
          </cell>
          <cell r="B9">
            <v>0</v>
          </cell>
          <cell r="C9">
            <v>132092</v>
          </cell>
          <cell r="D9">
            <v>1562</v>
          </cell>
          <cell r="E9">
            <v>133654</v>
          </cell>
        </row>
        <row r="10">
          <cell r="A10" t="str">
            <v xml:space="preserve">    土地增值税                </v>
          </cell>
          <cell r="B10">
            <v>0</v>
          </cell>
          <cell r="C10">
            <v>3691</v>
          </cell>
          <cell r="D10">
            <v>0</v>
          </cell>
          <cell r="E10">
            <v>3691</v>
          </cell>
        </row>
        <row r="11">
          <cell r="A11" t="str">
            <v xml:space="preserve">    外商投资企业和外国企业所得</v>
          </cell>
          <cell r="B11">
            <v>0</v>
          </cell>
          <cell r="C11">
            <v>0</v>
          </cell>
          <cell r="D11">
            <v>0</v>
          </cell>
          <cell r="E11">
            <v>0</v>
          </cell>
        </row>
        <row r="12">
          <cell r="A12" t="str">
            <v xml:space="preserve">    城市维护建设税            </v>
          </cell>
          <cell r="B12">
            <v>0</v>
          </cell>
          <cell r="C12">
            <v>61856</v>
          </cell>
          <cell r="D12">
            <v>4400</v>
          </cell>
          <cell r="E12">
            <v>66256</v>
          </cell>
        </row>
        <row r="13">
          <cell r="A13" t="str">
            <v xml:space="preserve">    车船使用税                </v>
          </cell>
          <cell r="B13">
            <v>0</v>
          </cell>
          <cell r="C13">
            <v>9385</v>
          </cell>
          <cell r="D13">
            <v>156</v>
          </cell>
          <cell r="E13">
            <v>9541</v>
          </cell>
        </row>
        <row r="14">
          <cell r="A14" t="str">
            <v xml:space="preserve">    房产税                    </v>
          </cell>
          <cell r="B14">
            <v>0</v>
          </cell>
          <cell r="C14">
            <v>68832</v>
          </cell>
          <cell r="D14">
            <v>527</v>
          </cell>
          <cell r="E14">
            <v>69359</v>
          </cell>
        </row>
        <row r="15">
          <cell r="A15" t="str">
            <v xml:space="preserve">    屠宰税                    </v>
          </cell>
          <cell r="B15">
            <v>0</v>
          </cell>
          <cell r="C15">
            <v>243</v>
          </cell>
          <cell r="D15">
            <v>6</v>
          </cell>
          <cell r="E15">
            <v>249</v>
          </cell>
        </row>
        <row r="16">
          <cell r="A16" t="str">
            <v xml:space="preserve">    资源税                    </v>
          </cell>
          <cell r="B16">
            <v>0</v>
          </cell>
          <cell r="C16">
            <v>0</v>
          </cell>
          <cell r="D16">
            <v>0</v>
          </cell>
          <cell r="E16">
            <v>0</v>
          </cell>
        </row>
        <row r="17">
          <cell r="A17" t="str">
            <v xml:space="preserve">    城镇土地使用税            </v>
          </cell>
          <cell r="B17">
            <v>0</v>
          </cell>
          <cell r="C17">
            <v>0</v>
          </cell>
          <cell r="D17">
            <v>0</v>
          </cell>
          <cell r="E17">
            <v>0</v>
          </cell>
        </row>
        <row r="18">
          <cell r="A18" t="str">
            <v xml:space="preserve">    印花税                    </v>
          </cell>
          <cell r="B18">
            <v>0</v>
          </cell>
          <cell r="C18">
            <v>17818</v>
          </cell>
          <cell r="D18">
            <v>240</v>
          </cell>
          <cell r="E18">
            <v>18058</v>
          </cell>
        </row>
        <row r="19">
          <cell r="A19" t="str">
            <v xml:space="preserve">    筵席税                    </v>
          </cell>
          <cell r="B19">
            <v>0</v>
          </cell>
          <cell r="C19">
            <v>0</v>
          </cell>
          <cell r="D19">
            <v>0</v>
          </cell>
          <cell r="E19">
            <v>0</v>
          </cell>
        </row>
        <row r="20">
          <cell r="A20" t="str">
            <v xml:space="preserve">    固定资产投资方向调节税    </v>
          </cell>
          <cell r="B20">
            <v>0</v>
          </cell>
          <cell r="C20">
            <v>28943</v>
          </cell>
          <cell r="D20">
            <v>39</v>
          </cell>
          <cell r="E20">
            <v>28982</v>
          </cell>
        </row>
        <row r="21">
          <cell r="A21" t="str">
            <v xml:space="preserve">    工商税收滞纳金补税罚款    </v>
          </cell>
          <cell r="B21">
            <v>0</v>
          </cell>
          <cell r="C21">
            <v>6123</v>
          </cell>
          <cell r="D21">
            <v>234</v>
          </cell>
          <cell r="E21">
            <v>6357</v>
          </cell>
        </row>
        <row r="22">
          <cell r="A22" t="str">
            <v xml:space="preserve">二、农牧业税和耕地占用税类    </v>
          </cell>
          <cell r="B22">
            <v>50520</v>
          </cell>
          <cell r="C22">
            <v>46157</v>
          </cell>
          <cell r="D22">
            <v>3359</v>
          </cell>
          <cell r="E22">
            <v>49516</v>
          </cell>
        </row>
        <row r="23">
          <cell r="A23" t="str">
            <v xml:space="preserve">    农牧业税                  </v>
          </cell>
          <cell r="B23">
            <v>0</v>
          </cell>
          <cell r="C23">
            <v>4581</v>
          </cell>
          <cell r="D23">
            <v>3355</v>
          </cell>
          <cell r="E23">
            <v>7936</v>
          </cell>
        </row>
        <row r="24">
          <cell r="A24" t="str">
            <v xml:space="preserve">    农业特产税                </v>
          </cell>
          <cell r="B24">
            <v>0</v>
          </cell>
          <cell r="C24">
            <v>829</v>
          </cell>
          <cell r="D24">
            <v>4</v>
          </cell>
          <cell r="E24">
            <v>833</v>
          </cell>
        </row>
        <row r="25">
          <cell r="A25" t="str">
            <v xml:space="preserve">    耕地占用税                </v>
          </cell>
          <cell r="B25">
            <v>0</v>
          </cell>
          <cell r="C25">
            <v>0</v>
          </cell>
          <cell r="D25">
            <v>0</v>
          </cell>
          <cell r="E25">
            <v>0</v>
          </cell>
        </row>
        <row r="26">
          <cell r="A26" t="str">
            <v xml:space="preserve">    契税                      </v>
          </cell>
          <cell r="B26">
            <v>0</v>
          </cell>
          <cell r="C26">
            <v>40747</v>
          </cell>
          <cell r="D26">
            <v>0</v>
          </cell>
          <cell r="E26">
            <v>40747</v>
          </cell>
        </row>
        <row r="27">
          <cell r="A27" t="str">
            <v xml:space="preserve">三、企业所得税类              </v>
          </cell>
          <cell r="B27">
            <v>275141</v>
          </cell>
          <cell r="C27">
            <v>203376</v>
          </cell>
          <cell r="D27">
            <v>76125</v>
          </cell>
          <cell r="E27">
            <v>279501</v>
          </cell>
        </row>
        <row r="28">
          <cell r="A28" t="str">
            <v xml:space="preserve">四、国有企业上缴利润类        </v>
          </cell>
          <cell r="B28">
            <v>0</v>
          </cell>
          <cell r="C28">
            <v>0</v>
          </cell>
          <cell r="D28">
            <v>0</v>
          </cell>
          <cell r="E28">
            <v>0</v>
          </cell>
        </row>
        <row r="29">
          <cell r="A29" t="str">
            <v xml:space="preserve">五、国有企业计划亏损补贴类    </v>
          </cell>
          <cell r="B29">
            <v>-6870</v>
          </cell>
          <cell r="C29">
            <v>-8085</v>
          </cell>
          <cell r="D29">
            <v>0</v>
          </cell>
          <cell r="E29">
            <v>-8085</v>
          </cell>
        </row>
        <row r="30">
          <cell r="A30" t="str">
            <v xml:space="preserve">六、基本建设贷款归还收入类    </v>
          </cell>
          <cell r="B30">
            <v>0</v>
          </cell>
          <cell r="C30">
            <v>0</v>
          </cell>
          <cell r="D30">
            <v>0</v>
          </cell>
          <cell r="E30">
            <v>0</v>
          </cell>
        </row>
        <row r="31">
          <cell r="A31" t="str">
            <v xml:space="preserve">七、其他收入类                </v>
          </cell>
          <cell r="B31">
            <v>1074</v>
          </cell>
          <cell r="C31">
            <v>1205</v>
          </cell>
          <cell r="D31">
            <v>0</v>
          </cell>
          <cell r="E31">
            <v>1205</v>
          </cell>
        </row>
        <row r="32">
          <cell r="A32" t="str">
            <v xml:space="preserve">八、企业所得税退税类          </v>
          </cell>
          <cell r="B32">
            <v>-561</v>
          </cell>
          <cell r="C32">
            <v>-570</v>
          </cell>
          <cell r="D32">
            <v>0</v>
          </cell>
          <cell r="E32">
            <v>-570</v>
          </cell>
        </row>
        <row r="33">
          <cell r="A33" t="str">
            <v>九、罚没收入、行政性收费收入类</v>
          </cell>
          <cell r="B33">
            <v>46447</v>
          </cell>
          <cell r="C33">
            <v>48448</v>
          </cell>
          <cell r="D33">
            <v>0</v>
          </cell>
          <cell r="E33">
            <v>48448</v>
          </cell>
        </row>
        <row r="34">
          <cell r="A34" t="str">
            <v xml:space="preserve">                              </v>
          </cell>
          <cell r="B34">
            <v>0</v>
          </cell>
          <cell r="C34">
            <v>0</v>
          </cell>
          <cell r="D34">
            <v>0</v>
          </cell>
          <cell r="E34">
            <v>0</v>
          </cell>
        </row>
        <row r="35">
          <cell r="A35" t="str">
            <v xml:space="preserve">                              </v>
          </cell>
          <cell r="B35">
            <v>0</v>
          </cell>
          <cell r="C35">
            <v>0</v>
          </cell>
          <cell r="D35">
            <v>0</v>
          </cell>
          <cell r="E35">
            <v>0</v>
          </cell>
        </row>
        <row r="36">
          <cell r="A36" t="str">
            <v xml:space="preserve">                              </v>
          </cell>
          <cell r="B36">
            <v>0</v>
          </cell>
          <cell r="C36">
            <v>0</v>
          </cell>
          <cell r="D36">
            <v>0</v>
          </cell>
          <cell r="E36">
            <v>0</v>
          </cell>
        </row>
        <row r="37">
          <cell r="A37" t="str">
            <v xml:space="preserve">                              </v>
          </cell>
          <cell r="B37">
            <v>0</v>
          </cell>
          <cell r="C37">
            <v>0</v>
          </cell>
          <cell r="D37">
            <v>0</v>
          </cell>
          <cell r="E37">
            <v>0</v>
          </cell>
        </row>
        <row r="38">
          <cell r="A38" t="str">
            <v xml:space="preserve">                              </v>
          </cell>
          <cell r="B38">
            <v>0</v>
          </cell>
          <cell r="C38">
            <v>0</v>
          </cell>
          <cell r="D38">
            <v>0</v>
          </cell>
          <cell r="E38">
            <v>0</v>
          </cell>
        </row>
        <row r="39">
          <cell r="A39" t="str">
            <v xml:space="preserve">    本  年  收  入  合  计    </v>
          </cell>
          <cell r="B39">
            <v>1411885</v>
          </cell>
          <cell r="C39">
            <v>1211011</v>
          </cell>
          <cell r="D39">
            <v>208704</v>
          </cell>
          <cell r="E39">
            <v>1419715</v>
          </cell>
        </row>
        <row r="40">
          <cell r="A40" t="str">
            <v xml:space="preserve">    上 年 结 余               </v>
          </cell>
          <cell r="B40">
            <v>0</v>
          </cell>
          <cell r="C40">
            <v>0</v>
          </cell>
          <cell r="D40">
            <v>0</v>
          </cell>
          <cell r="E40">
            <v>186760</v>
          </cell>
        </row>
        <row r="41">
          <cell r="A41" t="str">
            <v xml:space="preserve">    地方政府兑付有价证券本金  </v>
          </cell>
          <cell r="B41">
            <v>0</v>
          </cell>
          <cell r="C41">
            <v>0</v>
          </cell>
          <cell r="D41">
            <v>0</v>
          </cell>
          <cell r="E41">
            <v>47</v>
          </cell>
        </row>
        <row r="42">
          <cell r="A42" t="str">
            <v xml:space="preserve">    补 助 收 入               </v>
          </cell>
          <cell r="B42">
            <v>0</v>
          </cell>
          <cell r="C42">
            <v>0</v>
          </cell>
          <cell r="D42">
            <v>0</v>
          </cell>
          <cell r="E42">
            <v>688224</v>
          </cell>
        </row>
        <row r="43">
          <cell r="A43" t="str">
            <v xml:space="preserve">       1. 税收返还收入        </v>
          </cell>
          <cell r="B43">
            <v>0</v>
          </cell>
          <cell r="C43">
            <v>0</v>
          </cell>
          <cell r="D43">
            <v>0</v>
          </cell>
          <cell r="E43">
            <v>403982</v>
          </cell>
        </row>
        <row r="44">
          <cell r="A44" t="str">
            <v xml:space="preserve">       2. 专项补助收入        </v>
          </cell>
          <cell r="B44">
            <v>0</v>
          </cell>
          <cell r="C44">
            <v>0</v>
          </cell>
          <cell r="D44">
            <v>0</v>
          </cell>
          <cell r="E44">
            <v>3452</v>
          </cell>
        </row>
        <row r="45">
          <cell r="A45" t="str">
            <v xml:space="preserve">       3. 结算补助收入        </v>
          </cell>
          <cell r="B45">
            <v>0</v>
          </cell>
          <cell r="C45">
            <v>0</v>
          </cell>
          <cell r="D45">
            <v>0</v>
          </cell>
          <cell r="E45">
            <v>276167</v>
          </cell>
        </row>
        <row r="46">
          <cell r="A46" t="str">
            <v xml:space="preserve">       4. 其他补助收入        </v>
          </cell>
          <cell r="B46">
            <v>0</v>
          </cell>
          <cell r="C46">
            <v>0</v>
          </cell>
          <cell r="D46">
            <v>0</v>
          </cell>
          <cell r="E46">
            <v>4623</v>
          </cell>
        </row>
        <row r="47">
          <cell r="A47" t="str">
            <v xml:space="preserve">    调 剂 收 入 (列出明细)    </v>
          </cell>
          <cell r="B47">
            <v>0</v>
          </cell>
          <cell r="C47">
            <v>0</v>
          </cell>
          <cell r="D47">
            <v>0</v>
          </cell>
          <cell r="E47">
            <v>9729</v>
          </cell>
        </row>
        <row r="48">
          <cell r="A48" t="str">
            <v xml:space="preserve">       1. 税务经费            </v>
          </cell>
          <cell r="B48">
            <v>0</v>
          </cell>
          <cell r="C48">
            <v>0</v>
          </cell>
          <cell r="D48">
            <v>0</v>
          </cell>
          <cell r="E48">
            <v>5381</v>
          </cell>
        </row>
        <row r="49">
          <cell r="A49" t="str">
            <v xml:space="preserve">       2. 预算外调入          </v>
          </cell>
          <cell r="B49">
            <v>0</v>
          </cell>
          <cell r="C49">
            <v>0</v>
          </cell>
          <cell r="D49">
            <v>0</v>
          </cell>
          <cell r="E49">
            <v>4348</v>
          </cell>
        </row>
        <row r="50">
          <cell r="A50" t="str">
            <v xml:space="preserve">       3.                     </v>
          </cell>
          <cell r="B50">
            <v>0</v>
          </cell>
          <cell r="C50">
            <v>0</v>
          </cell>
          <cell r="D50">
            <v>0</v>
          </cell>
          <cell r="E50">
            <v>0</v>
          </cell>
        </row>
        <row r="51">
          <cell r="A51" t="str">
            <v xml:space="preserve">                              </v>
          </cell>
          <cell r="B51">
            <v>0</v>
          </cell>
          <cell r="C51">
            <v>0</v>
          </cell>
          <cell r="D51">
            <v>0</v>
          </cell>
          <cell r="E51">
            <v>0</v>
          </cell>
        </row>
        <row r="52">
          <cell r="A52" t="str">
            <v xml:space="preserve">                              </v>
          </cell>
          <cell r="B52">
            <v>0</v>
          </cell>
          <cell r="C52">
            <v>0</v>
          </cell>
          <cell r="D52">
            <v>0</v>
          </cell>
          <cell r="E52">
            <v>0</v>
          </cell>
        </row>
        <row r="53">
          <cell r="A53" t="str">
            <v xml:space="preserve">                              </v>
          </cell>
          <cell r="B53">
            <v>0</v>
          </cell>
          <cell r="C53">
            <v>0</v>
          </cell>
          <cell r="D53">
            <v>0</v>
          </cell>
          <cell r="E53">
            <v>0</v>
          </cell>
        </row>
        <row r="54">
          <cell r="A54" t="str">
            <v xml:space="preserve">                              </v>
          </cell>
          <cell r="B54">
            <v>0</v>
          </cell>
          <cell r="C54">
            <v>0</v>
          </cell>
          <cell r="D54">
            <v>0</v>
          </cell>
          <cell r="E54">
            <v>0</v>
          </cell>
        </row>
        <row r="55">
          <cell r="A55" t="str">
            <v xml:space="preserve">                              </v>
          </cell>
          <cell r="B55">
            <v>0</v>
          </cell>
          <cell r="C55">
            <v>0</v>
          </cell>
          <cell r="D55">
            <v>0</v>
          </cell>
          <cell r="E55">
            <v>0</v>
          </cell>
        </row>
        <row r="56">
          <cell r="A56" t="str">
            <v xml:space="preserve">                              </v>
          </cell>
          <cell r="B56">
            <v>0</v>
          </cell>
          <cell r="C56">
            <v>0</v>
          </cell>
          <cell r="D56">
            <v>0</v>
          </cell>
          <cell r="E56">
            <v>0</v>
          </cell>
        </row>
        <row r="57">
          <cell r="A57" t="str">
            <v xml:space="preserve">                              </v>
          </cell>
          <cell r="B57">
            <v>0</v>
          </cell>
          <cell r="C57">
            <v>0</v>
          </cell>
          <cell r="D57">
            <v>0</v>
          </cell>
          <cell r="E57">
            <v>0</v>
          </cell>
        </row>
        <row r="58">
          <cell r="A58" t="str">
            <v xml:space="preserve">                              </v>
          </cell>
          <cell r="B58">
            <v>0</v>
          </cell>
          <cell r="C58">
            <v>0</v>
          </cell>
          <cell r="D58">
            <v>0</v>
          </cell>
          <cell r="E58">
            <v>0</v>
          </cell>
        </row>
        <row r="59">
          <cell r="A59" t="str">
            <v xml:space="preserve">                              </v>
          </cell>
          <cell r="B59">
            <v>0</v>
          </cell>
          <cell r="C59">
            <v>0</v>
          </cell>
          <cell r="D59">
            <v>0</v>
          </cell>
          <cell r="E59">
            <v>0</v>
          </cell>
        </row>
        <row r="60">
          <cell r="A60" t="str">
            <v xml:space="preserve">                              </v>
          </cell>
          <cell r="B60">
            <v>0</v>
          </cell>
          <cell r="C60">
            <v>0</v>
          </cell>
          <cell r="D60">
            <v>0</v>
          </cell>
          <cell r="E60">
            <v>0</v>
          </cell>
        </row>
        <row r="61">
          <cell r="A61" t="str">
            <v xml:space="preserve">      平      衡       数     </v>
          </cell>
          <cell r="B61">
            <v>0</v>
          </cell>
          <cell r="C61">
            <v>0</v>
          </cell>
          <cell r="D61">
            <v>0</v>
          </cell>
          <cell r="E61">
            <v>2304475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dimension ref="A1:K23"/>
  <sheetViews>
    <sheetView topLeftCell="A13" workbookViewId="0">
      <selection activeCell="J11" sqref="J11"/>
    </sheetView>
  </sheetViews>
  <sheetFormatPr defaultColWidth="9" defaultRowHeight="14.25"/>
  <cols>
    <col min="1" max="1" width="22.5" style="10" customWidth="1"/>
    <col min="2" max="2" width="11.625" style="9" customWidth="1"/>
    <col min="3" max="3" width="12.375" style="8" customWidth="1"/>
    <col min="4" max="4" width="10.125" style="8" customWidth="1"/>
    <col min="5" max="5" width="35.875" style="7" customWidth="1"/>
    <col min="6" max="7" width="7.125" style="7" customWidth="1"/>
    <col min="8" max="14" width="6.5" style="7" customWidth="1"/>
    <col min="15" max="15" width="51.625" style="7" bestFit="1" customWidth="1"/>
    <col min="16" max="16" width="9.5" style="7" bestFit="1" customWidth="1"/>
    <col min="17" max="18" width="5.5" style="7" bestFit="1" customWidth="1"/>
    <col min="19" max="21" width="6.5" style="7" bestFit="1" customWidth="1"/>
    <col min="22" max="16384" width="9" style="7"/>
  </cols>
  <sheetData>
    <row r="1" spans="1:11" s="35" customFormat="1">
      <c r="A1" s="37"/>
      <c r="B1" s="36"/>
      <c r="E1" s="301" t="s">
        <v>331</v>
      </c>
    </row>
    <row r="2" spans="1:11" s="31" customFormat="1" ht="20.25" customHeight="1">
      <c r="A2" s="305" t="s">
        <v>106</v>
      </c>
      <c r="B2" s="305"/>
      <c r="C2" s="305"/>
      <c r="D2" s="305"/>
      <c r="E2" s="305"/>
    </row>
    <row r="3" spans="1:11" s="31" customFormat="1" ht="20.25">
      <c r="A3" s="34"/>
      <c r="B3" s="33"/>
      <c r="C3" s="33"/>
      <c r="E3" s="32" t="s">
        <v>50</v>
      </c>
    </row>
    <row r="4" spans="1:11" s="30" customFormat="1" ht="31.5" customHeight="1">
      <c r="A4" s="12" t="s">
        <v>49</v>
      </c>
      <c r="B4" s="12" t="s">
        <v>107</v>
      </c>
      <c r="C4" s="12" t="s">
        <v>108</v>
      </c>
      <c r="D4" s="12" t="s">
        <v>48</v>
      </c>
      <c r="E4" s="12" t="s">
        <v>47</v>
      </c>
    </row>
    <row r="5" spans="1:11" s="28" customFormat="1" ht="38.25" customHeight="1">
      <c r="A5" s="29" t="s">
        <v>46</v>
      </c>
      <c r="B5" s="12">
        <f>SUM(B6:B12)</f>
        <v>143369</v>
      </c>
      <c r="C5" s="69">
        <f>SUM(C6:C12)</f>
        <v>143332</v>
      </c>
      <c r="D5" s="12">
        <f t="shared" ref="D5:D23" si="0">C5-B5</f>
        <v>-37</v>
      </c>
      <c r="E5" s="12"/>
    </row>
    <row r="6" spans="1:11" s="24" customFormat="1" ht="24" customHeight="1">
      <c r="A6" s="27" t="s">
        <v>45</v>
      </c>
      <c r="B6" s="17">
        <v>81933</v>
      </c>
      <c r="C6" s="70">
        <f>B6</f>
        <v>81933</v>
      </c>
      <c r="D6" s="16">
        <f t="shared" si="0"/>
        <v>0</v>
      </c>
      <c r="E6" s="11"/>
    </row>
    <row r="7" spans="1:11" s="24" customFormat="1" ht="48.75" customHeight="1">
      <c r="A7" s="27" t="s">
        <v>44</v>
      </c>
      <c r="B7" s="17">
        <v>44380</v>
      </c>
      <c r="C7" s="70">
        <v>44343</v>
      </c>
      <c r="D7" s="16">
        <f t="shared" si="0"/>
        <v>-37</v>
      </c>
      <c r="E7" s="15" t="s">
        <v>116</v>
      </c>
    </row>
    <row r="8" spans="1:11" s="24" customFormat="1" ht="24.75" customHeight="1">
      <c r="A8" s="18" t="s">
        <v>43</v>
      </c>
      <c r="B8" s="17">
        <v>5000</v>
      </c>
      <c r="C8" s="70">
        <f>B8</f>
        <v>5000</v>
      </c>
      <c r="D8" s="16">
        <f t="shared" si="0"/>
        <v>0</v>
      </c>
      <c r="E8" s="11"/>
      <c r="I8" s="25"/>
      <c r="J8" s="25"/>
      <c r="K8" s="25"/>
    </row>
    <row r="9" spans="1:11" s="24" customFormat="1" ht="24.75" customHeight="1">
      <c r="A9" s="18" t="s">
        <v>42</v>
      </c>
      <c r="B9" s="17">
        <v>1905</v>
      </c>
      <c r="C9" s="70">
        <f>B9</f>
        <v>1905</v>
      </c>
      <c r="D9" s="16">
        <f t="shared" si="0"/>
        <v>0</v>
      </c>
      <c r="E9" s="11"/>
      <c r="I9" s="25"/>
      <c r="J9" s="25"/>
      <c r="K9" s="25"/>
    </row>
    <row r="10" spans="1:11" s="24" customFormat="1" ht="24.75" customHeight="1">
      <c r="A10" s="18" t="s">
        <v>109</v>
      </c>
      <c r="B10" s="17">
        <v>2494</v>
      </c>
      <c r="C10" s="70">
        <v>2494</v>
      </c>
      <c r="D10" s="16">
        <f t="shared" si="0"/>
        <v>0</v>
      </c>
      <c r="E10" s="11" t="s">
        <v>112</v>
      </c>
      <c r="I10" s="25"/>
      <c r="J10" s="25"/>
      <c r="K10" s="25"/>
    </row>
    <row r="11" spans="1:11" s="24" customFormat="1" ht="24.75" customHeight="1">
      <c r="A11" s="18" t="s">
        <v>41</v>
      </c>
      <c r="B11" s="17">
        <v>7488</v>
      </c>
      <c r="C11" s="70">
        <f>B11</f>
        <v>7488</v>
      </c>
      <c r="D11" s="16">
        <f t="shared" si="0"/>
        <v>0</v>
      </c>
      <c r="E11" s="11"/>
      <c r="I11" s="25"/>
      <c r="J11" s="25"/>
      <c r="K11" s="25"/>
    </row>
    <row r="12" spans="1:11" s="24" customFormat="1" ht="24.75" customHeight="1">
      <c r="A12" s="27" t="s">
        <v>111</v>
      </c>
      <c r="B12" s="17">
        <v>169</v>
      </c>
      <c r="C12" s="70">
        <f>B12</f>
        <v>169</v>
      </c>
      <c r="D12" s="16">
        <f t="shared" si="0"/>
        <v>0</v>
      </c>
      <c r="E12" s="11" t="s">
        <v>113</v>
      </c>
      <c r="I12" s="25"/>
      <c r="J12" s="25"/>
      <c r="K12" s="25"/>
    </row>
    <row r="13" spans="1:11" s="19" customFormat="1" ht="38.25" customHeight="1">
      <c r="A13" s="14" t="s">
        <v>40</v>
      </c>
      <c r="B13" s="13">
        <f>B14+B15</f>
        <v>-32365</v>
      </c>
      <c r="C13" s="72">
        <f>C14+C15</f>
        <v>-32272</v>
      </c>
      <c r="D13" s="12">
        <f t="shared" si="0"/>
        <v>93</v>
      </c>
      <c r="E13" s="22"/>
      <c r="I13" s="20"/>
      <c r="J13" s="20"/>
      <c r="K13" s="20"/>
    </row>
    <row r="14" spans="1:11" s="24" customFormat="1" ht="29.25" customHeight="1">
      <c r="A14" s="27" t="s">
        <v>39</v>
      </c>
      <c r="B14" s="17">
        <v>-30460</v>
      </c>
      <c r="C14" s="73">
        <v>-30367</v>
      </c>
      <c r="D14" s="16">
        <f t="shared" si="0"/>
        <v>93</v>
      </c>
      <c r="E14" s="15" t="s">
        <v>114</v>
      </c>
      <c r="I14" s="25"/>
      <c r="J14" s="25"/>
      <c r="K14" s="25"/>
    </row>
    <row r="15" spans="1:11" s="24" customFormat="1" ht="29.25" customHeight="1">
      <c r="A15" s="27" t="s">
        <v>110</v>
      </c>
      <c r="B15" s="17">
        <v>-1905</v>
      </c>
      <c r="C15" s="73">
        <f>B15</f>
        <v>-1905</v>
      </c>
      <c r="D15" s="16">
        <f t="shared" si="0"/>
        <v>0</v>
      </c>
      <c r="E15" s="11"/>
      <c r="I15" s="25"/>
      <c r="J15" s="26"/>
      <c r="K15" s="25"/>
    </row>
    <row r="16" spans="1:11" s="19" customFormat="1" ht="38.25" customHeight="1">
      <c r="A16" s="14" t="s">
        <v>38</v>
      </c>
      <c r="B16" s="13">
        <f>B5+B13</f>
        <v>111004</v>
      </c>
      <c r="C16" s="13">
        <f>C5+C13</f>
        <v>111060</v>
      </c>
      <c r="D16" s="12">
        <f t="shared" si="0"/>
        <v>56</v>
      </c>
      <c r="E16" s="22"/>
      <c r="I16" s="20"/>
      <c r="J16" s="20"/>
      <c r="K16" s="20"/>
    </row>
    <row r="17" spans="1:11" s="24" customFormat="1" ht="29.25" customHeight="1">
      <c r="A17" s="18" t="s">
        <v>37</v>
      </c>
      <c r="B17" s="17">
        <f>B16-B18</f>
        <v>109333</v>
      </c>
      <c r="C17" s="17">
        <f>C16-C18</f>
        <v>109389</v>
      </c>
      <c r="D17" s="16">
        <f t="shared" si="0"/>
        <v>56</v>
      </c>
      <c r="E17" s="15" t="s">
        <v>115</v>
      </c>
      <c r="I17" s="25"/>
      <c r="J17" s="25"/>
      <c r="K17" s="25"/>
    </row>
    <row r="18" spans="1:11" s="24" customFormat="1" ht="29.25" customHeight="1">
      <c r="A18" s="18" t="s">
        <v>326</v>
      </c>
      <c r="B18" s="17">
        <v>1671</v>
      </c>
      <c r="C18" s="70">
        <v>1671</v>
      </c>
      <c r="D18" s="16">
        <f t="shared" si="0"/>
        <v>0</v>
      </c>
      <c r="E18" s="11"/>
      <c r="I18" s="25"/>
      <c r="J18" s="25"/>
      <c r="K18" s="25"/>
    </row>
    <row r="19" spans="1:11" s="19" customFormat="1" ht="38.25" customHeight="1">
      <c r="A19" s="23" t="s">
        <v>36</v>
      </c>
      <c r="B19" s="13">
        <v>102251</v>
      </c>
      <c r="C19" s="71">
        <v>102251</v>
      </c>
      <c r="D19" s="12">
        <f t="shared" si="0"/>
        <v>0</v>
      </c>
      <c r="E19" s="22"/>
      <c r="I19" s="21"/>
      <c r="J19" s="20"/>
      <c r="K19" s="20"/>
    </row>
    <row r="20" spans="1:11" ht="29.25" customHeight="1">
      <c r="A20" s="18" t="s">
        <v>35</v>
      </c>
      <c r="B20" s="17">
        <v>100580</v>
      </c>
      <c r="C20" s="70">
        <f>C19-C21</f>
        <v>100580</v>
      </c>
      <c r="D20" s="16">
        <f t="shared" si="0"/>
        <v>0</v>
      </c>
      <c r="E20" s="11"/>
    </row>
    <row r="21" spans="1:11" ht="29.25" customHeight="1">
      <c r="A21" s="18" t="s">
        <v>327</v>
      </c>
      <c r="B21" s="17">
        <f>B19-B20</f>
        <v>1671</v>
      </c>
      <c r="C21" s="70">
        <f>B21</f>
        <v>1671</v>
      </c>
      <c r="D21" s="16">
        <f t="shared" si="0"/>
        <v>0</v>
      </c>
      <c r="E21" s="11"/>
    </row>
    <row r="22" spans="1:11" ht="38.25" customHeight="1">
      <c r="A22" s="14" t="s">
        <v>34</v>
      </c>
      <c r="B22" s="13">
        <f>B16-B19-B23</f>
        <v>7488</v>
      </c>
      <c r="C22" s="13">
        <f>C16-C19-C23</f>
        <v>7488</v>
      </c>
      <c r="D22" s="12">
        <f t="shared" si="0"/>
        <v>0</v>
      </c>
      <c r="E22" s="15"/>
    </row>
    <row r="23" spans="1:11" ht="38.25" customHeight="1">
      <c r="A23" s="14" t="s">
        <v>33</v>
      </c>
      <c r="B23" s="13">
        <v>1265</v>
      </c>
      <c r="C23" s="71">
        <v>1321</v>
      </c>
      <c r="D23" s="12">
        <f t="shared" si="0"/>
        <v>56</v>
      </c>
      <c r="E23" s="15" t="s">
        <v>117</v>
      </c>
    </row>
  </sheetData>
  <mergeCells count="1">
    <mergeCell ref="A2:E2"/>
  </mergeCells>
  <phoneticPr fontId="4" type="noConversion"/>
  <pageMargins left="0.55118110236220474" right="0.35433070866141736" top="0.6692913385826772" bottom="0.6692913385826772" header="0.51181102362204722" footer="0.51181102362204722"/>
  <pageSetup paperSize="9" scale="95" orientation="portrait" verticalDpi="0" r:id="rId1"/>
  <headerFooter alignWithMargins="0"/>
</worksheet>
</file>

<file path=xl/worksheets/sheet2.xml><?xml version="1.0" encoding="utf-8"?>
<worksheet xmlns="http://schemas.openxmlformats.org/spreadsheetml/2006/main" xmlns:r="http://schemas.openxmlformats.org/officeDocument/2006/relationships">
  <dimension ref="A1:K19"/>
  <sheetViews>
    <sheetView topLeftCell="A16" workbookViewId="0">
      <selection activeCell="I6" sqref="I6"/>
    </sheetView>
  </sheetViews>
  <sheetFormatPr defaultColWidth="9" defaultRowHeight="14.25"/>
  <cols>
    <col min="1" max="1" width="22.5" style="10" customWidth="1"/>
    <col min="2" max="2" width="12" style="9" customWidth="1"/>
    <col min="3" max="4" width="12" style="8" customWidth="1"/>
    <col min="5" max="5" width="26.375" style="7" customWidth="1"/>
    <col min="6" max="7" width="7.125" style="7" customWidth="1"/>
    <col min="8" max="14" width="6.5" style="7" customWidth="1"/>
    <col min="15" max="15" width="51.625" style="7" bestFit="1" customWidth="1"/>
    <col min="16" max="16" width="9.5" style="7" bestFit="1" customWidth="1"/>
    <col min="17" max="18" width="5.5" style="7" bestFit="1" customWidth="1"/>
    <col min="19" max="21" width="6.5" style="7" bestFit="1" customWidth="1"/>
    <col min="22" max="16384" width="9" style="7"/>
  </cols>
  <sheetData>
    <row r="1" spans="1:11" s="156" customFormat="1">
      <c r="A1" s="302" t="s">
        <v>308</v>
      </c>
      <c r="B1" s="157"/>
      <c r="E1" s="302"/>
    </row>
    <row r="2" spans="1:11" s="195" customFormat="1" ht="20.25" customHeight="1">
      <c r="A2" s="305" t="s">
        <v>310</v>
      </c>
      <c r="B2" s="305"/>
      <c r="C2" s="305"/>
      <c r="D2" s="305"/>
      <c r="E2" s="305"/>
    </row>
    <row r="3" spans="1:11" s="195" customFormat="1" ht="20.25">
      <c r="A3" s="34"/>
      <c r="B3" s="155"/>
      <c r="C3" s="155"/>
      <c r="E3" s="154" t="s">
        <v>50</v>
      </c>
    </row>
    <row r="4" spans="1:11" s="30" customFormat="1" ht="31.5" customHeight="1">
      <c r="A4" s="12" t="s">
        <v>49</v>
      </c>
      <c r="B4" s="12" t="s">
        <v>107</v>
      </c>
      <c r="C4" s="12" t="s">
        <v>108</v>
      </c>
      <c r="D4" s="12" t="s">
        <v>48</v>
      </c>
      <c r="E4" s="12" t="s">
        <v>47</v>
      </c>
    </row>
    <row r="5" spans="1:11" s="28" customFormat="1" ht="38.25" customHeight="1">
      <c r="A5" s="29" t="s">
        <v>46</v>
      </c>
      <c r="B5" s="12">
        <f>SUM(B6:B10)</f>
        <v>69665</v>
      </c>
      <c r="C5" s="69">
        <f>SUM(C6:C10)</f>
        <v>69665</v>
      </c>
      <c r="D5" s="12">
        <f t="shared" ref="D5:D19" si="0">C5-B5</f>
        <v>0</v>
      </c>
      <c r="E5" s="12"/>
    </row>
    <row r="6" spans="1:11" s="24" customFormat="1" ht="24" customHeight="1">
      <c r="A6" s="27" t="s">
        <v>309</v>
      </c>
      <c r="B6" s="17">
        <v>34261</v>
      </c>
      <c r="C6" s="70">
        <f>B6</f>
        <v>34261</v>
      </c>
      <c r="D6" s="16">
        <f t="shared" si="0"/>
        <v>0</v>
      </c>
      <c r="E6" s="11"/>
    </row>
    <row r="7" spans="1:11" s="24" customFormat="1" ht="48.75" customHeight="1">
      <c r="A7" s="27" t="s">
        <v>44</v>
      </c>
      <c r="B7" s="17">
        <v>670</v>
      </c>
      <c r="C7" s="70">
        <v>670</v>
      </c>
      <c r="D7" s="16">
        <f t="shared" si="0"/>
        <v>0</v>
      </c>
      <c r="E7" s="15"/>
    </row>
    <row r="8" spans="1:11" s="24" customFormat="1" ht="24.75" customHeight="1">
      <c r="A8" s="18" t="s">
        <v>43</v>
      </c>
      <c r="B8" s="17"/>
      <c r="C8" s="70"/>
      <c r="D8" s="16">
        <f t="shared" si="0"/>
        <v>0</v>
      </c>
      <c r="E8" s="11"/>
      <c r="I8" s="25"/>
      <c r="J8" s="25"/>
      <c r="K8" s="25"/>
    </row>
    <row r="9" spans="1:11" s="24" customFormat="1" ht="24.75" customHeight="1">
      <c r="A9" s="18" t="s">
        <v>42</v>
      </c>
      <c r="B9" s="17">
        <v>31534</v>
      </c>
      <c r="C9" s="70">
        <f>B9</f>
        <v>31534</v>
      </c>
      <c r="D9" s="16">
        <f t="shared" si="0"/>
        <v>0</v>
      </c>
      <c r="E9" s="11"/>
      <c r="I9" s="25"/>
      <c r="J9" s="25"/>
      <c r="K9" s="25"/>
    </row>
    <row r="10" spans="1:11" s="24" customFormat="1" ht="24.75" customHeight="1">
      <c r="A10" s="27" t="s">
        <v>111</v>
      </c>
      <c r="B10" s="17">
        <v>3200</v>
      </c>
      <c r="C10" s="70">
        <f>B10</f>
        <v>3200</v>
      </c>
      <c r="D10" s="16">
        <f t="shared" si="0"/>
        <v>0</v>
      </c>
      <c r="E10" s="11"/>
      <c r="I10" s="25"/>
      <c r="J10" s="25"/>
      <c r="K10" s="25"/>
    </row>
    <row r="11" spans="1:11" s="19" customFormat="1" ht="38.25" customHeight="1">
      <c r="A11" s="14" t="s">
        <v>40</v>
      </c>
      <c r="B11" s="13">
        <f>B12+B13+B14</f>
        <v>34096</v>
      </c>
      <c r="C11" s="13">
        <f>C12+C13+C14</f>
        <v>34125</v>
      </c>
      <c r="D11" s="12">
        <f t="shared" si="0"/>
        <v>29</v>
      </c>
      <c r="E11" s="22"/>
      <c r="I11" s="20"/>
      <c r="J11" s="20"/>
      <c r="K11" s="20"/>
    </row>
    <row r="12" spans="1:11" s="24" customFormat="1" ht="29.25" customHeight="1">
      <c r="A12" s="27" t="s">
        <v>39</v>
      </c>
      <c r="B12" s="17">
        <v>68</v>
      </c>
      <c r="C12" s="73">
        <v>97</v>
      </c>
      <c r="D12" s="16">
        <f t="shared" si="0"/>
        <v>29</v>
      </c>
      <c r="E12" s="267" t="s">
        <v>313</v>
      </c>
      <c r="I12" s="25"/>
      <c r="J12" s="25"/>
      <c r="K12" s="25"/>
    </row>
    <row r="13" spans="1:11" s="24" customFormat="1" ht="29.25" customHeight="1">
      <c r="A13" s="27" t="s">
        <v>110</v>
      </c>
      <c r="B13" s="17">
        <v>31534</v>
      </c>
      <c r="C13" s="73">
        <f>B13</f>
        <v>31534</v>
      </c>
      <c r="D13" s="16">
        <f t="shared" si="0"/>
        <v>0</v>
      </c>
      <c r="E13" s="11"/>
      <c r="I13" s="25"/>
      <c r="J13" s="26"/>
      <c r="K13" s="25"/>
    </row>
    <row r="14" spans="1:11" s="24" customFormat="1" ht="29.25" customHeight="1">
      <c r="A14" s="27" t="s">
        <v>311</v>
      </c>
      <c r="B14" s="17">
        <v>2494</v>
      </c>
      <c r="C14" s="73">
        <v>2494</v>
      </c>
      <c r="D14" s="16"/>
      <c r="E14" s="11"/>
      <c r="I14" s="25"/>
      <c r="J14" s="26"/>
      <c r="K14" s="25"/>
    </row>
    <row r="15" spans="1:11" s="19" customFormat="1" ht="38.25" customHeight="1">
      <c r="A15" s="14" t="s">
        <v>38</v>
      </c>
      <c r="B15" s="13">
        <f>B5-B11</f>
        <v>35569</v>
      </c>
      <c r="C15" s="13">
        <f>C5-C11</f>
        <v>35540</v>
      </c>
      <c r="D15" s="12">
        <f t="shared" si="0"/>
        <v>-29</v>
      </c>
      <c r="E15" s="22"/>
      <c r="I15" s="20"/>
      <c r="J15" s="20"/>
      <c r="K15" s="20"/>
    </row>
    <row r="16" spans="1:11" s="19" customFormat="1" ht="38.25" customHeight="1">
      <c r="A16" s="23" t="s">
        <v>312</v>
      </c>
      <c r="B16" s="13">
        <f>B17+B18</f>
        <v>28384</v>
      </c>
      <c r="C16" s="13">
        <f>C17+C18</f>
        <v>28384</v>
      </c>
      <c r="D16" s="12">
        <f t="shared" si="0"/>
        <v>0</v>
      </c>
      <c r="E16" s="22"/>
      <c r="I16" s="21"/>
      <c r="J16" s="20"/>
      <c r="K16" s="20"/>
    </row>
    <row r="17" spans="1:11" s="19" customFormat="1" ht="38.25" customHeight="1">
      <c r="A17" s="18" t="s">
        <v>37</v>
      </c>
      <c r="B17" s="17">
        <v>27234</v>
      </c>
      <c r="C17" s="70">
        <v>27234</v>
      </c>
      <c r="D17" s="12"/>
      <c r="E17" s="22"/>
      <c r="I17" s="21"/>
      <c r="J17" s="20"/>
      <c r="K17" s="20"/>
    </row>
    <row r="18" spans="1:11" s="19" customFormat="1" ht="38.25" customHeight="1">
      <c r="A18" s="18" t="s">
        <v>326</v>
      </c>
      <c r="B18" s="17">
        <v>1150</v>
      </c>
      <c r="C18" s="70">
        <v>1150</v>
      </c>
      <c r="D18" s="12"/>
      <c r="E18" s="11" t="s">
        <v>325</v>
      </c>
      <c r="I18" s="21"/>
      <c r="J18" s="20"/>
      <c r="K18" s="20"/>
    </row>
    <row r="19" spans="1:11" ht="38.25" customHeight="1">
      <c r="A19" s="14" t="s">
        <v>33</v>
      </c>
      <c r="B19" s="13">
        <f>B15-B16</f>
        <v>7185</v>
      </c>
      <c r="C19" s="13">
        <f>C15-C16</f>
        <v>7156</v>
      </c>
      <c r="D19" s="12">
        <f t="shared" si="0"/>
        <v>-29</v>
      </c>
      <c r="E19" s="15"/>
    </row>
  </sheetData>
  <mergeCells count="1">
    <mergeCell ref="A2:E2"/>
  </mergeCells>
  <phoneticPr fontId="116" type="noConversion"/>
  <pageMargins left="0.59055118110236227" right="0.51181102362204722" top="0.74803149606299213" bottom="0.74803149606299213" header="0.31496062992125984" footer="0.31496062992125984"/>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E36"/>
  <sheetViews>
    <sheetView topLeftCell="A22" workbookViewId="0">
      <selection activeCell="J6" sqref="J6"/>
    </sheetView>
  </sheetViews>
  <sheetFormatPr defaultColWidth="9" defaultRowHeight="14.25"/>
  <cols>
    <col min="1" max="1" width="48.5" style="35" customWidth="1"/>
    <col min="2" max="2" width="22.125" style="38" customWidth="1"/>
    <col min="3" max="16384" width="9" style="35"/>
  </cols>
  <sheetData>
    <row r="1" spans="1:5">
      <c r="A1" s="207"/>
      <c r="B1" s="245" t="s">
        <v>314</v>
      </c>
      <c r="E1" s="270"/>
    </row>
    <row r="2" spans="1:5" s="31" customFormat="1" ht="20.25" customHeight="1">
      <c r="A2" s="305" t="s">
        <v>119</v>
      </c>
      <c r="B2" s="305"/>
    </row>
    <row r="3" spans="1:5" s="31" customFormat="1" ht="20.25">
      <c r="A3" s="34"/>
      <c r="B3" s="33" t="s">
        <v>50</v>
      </c>
      <c r="C3" s="33"/>
    </row>
    <row r="4" spans="1:5" s="45" customFormat="1" ht="18.95" customHeight="1">
      <c r="A4" s="46" t="s">
        <v>56</v>
      </c>
      <c r="B4" s="46" t="s">
        <v>55</v>
      </c>
    </row>
    <row r="5" spans="1:5" ht="18.95" customHeight="1">
      <c r="A5" s="44" t="s">
        <v>125</v>
      </c>
      <c r="B5" s="40">
        <f>B6+B7+B8+B9+B10</f>
        <v>10629</v>
      </c>
    </row>
    <row r="6" spans="1:5" ht="18.95" customHeight="1">
      <c r="A6" s="77" t="s">
        <v>120</v>
      </c>
      <c r="B6" s="64">
        <v>238</v>
      </c>
    </row>
    <row r="7" spans="1:5" ht="18.95" customHeight="1">
      <c r="A7" s="77" t="s">
        <v>121</v>
      </c>
      <c r="B7" s="64">
        <v>185</v>
      </c>
    </row>
    <row r="8" spans="1:5" ht="18.95" customHeight="1">
      <c r="A8" s="77" t="s">
        <v>122</v>
      </c>
      <c r="B8" s="64">
        <v>1271</v>
      </c>
    </row>
    <row r="9" spans="1:5" ht="18.95" customHeight="1">
      <c r="A9" s="77" t="s">
        <v>123</v>
      </c>
      <c r="B9" s="64">
        <v>34</v>
      </c>
    </row>
    <row r="10" spans="1:5" ht="18.95" customHeight="1">
      <c r="A10" s="77" t="s">
        <v>124</v>
      </c>
      <c r="B10" s="64">
        <v>8901</v>
      </c>
    </row>
    <row r="11" spans="1:5" ht="18.95" customHeight="1">
      <c r="A11" s="43"/>
      <c r="B11" s="64"/>
    </row>
    <row r="12" spans="1:5" ht="18.95" customHeight="1">
      <c r="A12" s="44" t="s">
        <v>54</v>
      </c>
      <c r="B12" s="40">
        <f>B13+B23</f>
        <v>33714</v>
      </c>
    </row>
    <row r="13" spans="1:5" ht="18.95" customHeight="1">
      <c r="A13" s="43" t="s">
        <v>53</v>
      </c>
      <c r="B13" s="64">
        <f>SUM(B14:B22)</f>
        <v>16232</v>
      </c>
    </row>
    <row r="14" spans="1:5" ht="18.95" customHeight="1">
      <c r="A14" s="77" t="s">
        <v>126</v>
      </c>
      <c r="B14" s="64">
        <v>6344</v>
      </c>
    </row>
    <row r="15" spans="1:5" ht="18.95" customHeight="1">
      <c r="A15" s="77" t="s">
        <v>127</v>
      </c>
      <c r="B15" s="64">
        <v>545</v>
      </c>
    </row>
    <row r="16" spans="1:5" ht="18.95" customHeight="1">
      <c r="A16" s="77" t="s">
        <v>128</v>
      </c>
      <c r="B16" s="64">
        <v>45</v>
      </c>
    </row>
    <row r="17" spans="1:2" ht="18.95" customHeight="1">
      <c r="A17" s="77" t="s">
        <v>129</v>
      </c>
      <c r="B17" s="64">
        <v>854</v>
      </c>
    </row>
    <row r="18" spans="1:2" ht="18.95" customHeight="1">
      <c r="A18" s="77" t="s">
        <v>130</v>
      </c>
      <c r="B18" s="64">
        <v>2181</v>
      </c>
    </row>
    <row r="19" spans="1:2" ht="18.95" customHeight="1">
      <c r="A19" s="77" t="s">
        <v>131</v>
      </c>
      <c r="B19" s="64">
        <v>1721</v>
      </c>
    </row>
    <row r="20" spans="1:2" ht="18.95" customHeight="1">
      <c r="A20" s="77" t="s">
        <v>132</v>
      </c>
      <c r="B20" s="64">
        <v>84</v>
      </c>
    </row>
    <row r="21" spans="1:2" ht="18.95" customHeight="1">
      <c r="A21" s="77" t="s">
        <v>133</v>
      </c>
      <c r="B21" s="64">
        <v>500</v>
      </c>
    </row>
    <row r="22" spans="1:2" ht="18.95" customHeight="1">
      <c r="A22" s="77" t="s">
        <v>134</v>
      </c>
      <c r="B22" s="64">
        <v>3958</v>
      </c>
    </row>
    <row r="23" spans="1:2" ht="18.95" customHeight="1">
      <c r="A23" s="43" t="s">
        <v>52</v>
      </c>
      <c r="B23" s="64">
        <f>SUM(B24:B35)</f>
        <v>17482</v>
      </c>
    </row>
    <row r="24" spans="1:2" ht="18.95" customHeight="1">
      <c r="A24" s="77" t="s">
        <v>135</v>
      </c>
      <c r="B24" s="42">
        <v>158</v>
      </c>
    </row>
    <row r="25" spans="1:2" ht="18.95" customHeight="1">
      <c r="A25" s="77" t="s">
        <v>136</v>
      </c>
      <c r="B25" s="42">
        <v>19</v>
      </c>
    </row>
    <row r="26" spans="1:2" ht="18.95" customHeight="1">
      <c r="A26" s="77" t="s">
        <v>137</v>
      </c>
      <c r="B26" s="42">
        <v>1431</v>
      </c>
    </row>
    <row r="27" spans="1:2" ht="18.95" customHeight="1">
      <c r="A27" s="77" t="s">
        <v>138</v>
      </c>
      <c r="B27" s="42">
        <v>214</v>
      </c>
    </row>
    <row r="28" spans="1:2" ht="18.95" customHeight="1">
      <c r="A28" s="77" t="s">
        <v>139</v>
      </c>
      <c r="B28" s="42">
        <v>120</v>
      </c>
    </row>
    <row r="29" spans="1:2" ht="18.95" customHeight="1">
      <c r="A29" s="77" t="s">
        <v>140</v>
      </c>
      <c r="B29" s="42">
        <v>4377</v>
      </c>
    </row>
    <row r="30" spans="1:2" ht="18.95" customHeight="1">
      <c r="A30" s="77" t="s">
        <v>141</v>
      </c>
      <c r="B30" s="42">
        <v>2465</v>
      </c>
    </row>
    <row r="31" spans="1:2" ht="18.95" customHeight="1">
      <c r="A31" s="77" t="s">
        <v>142</v>
      </c>
      <c r="B31" s="42">
        <v>339</v>
      </c>
    </row>
    <row r="32" spans="1:2" ht="18.95" customHeight="1">
      <c r="A32" s="77" t="s">
        <v>143</v>
      </c>
      <c r="B32" s="42">
        <v>858</v>
      </c>
    </row>
    <row r="33" spans="1:2" ht="18.95" customHeight="1">
      <c r="A33" s="77" t="s">
        <v>144</v>
      </c>
      <c r="B33" s="42">
        <v>48</v>
      </c>
    </row>
    <row r="34" spans="1:2" ht="18.95" customHeight="1">
      <c r="A34" s="77" t="s">
        <v>145</v>
      </c>
      <c r="B34" s="42">
        <v>235</v>
      </c>
    </row>
    <row r="35" spans="1:2" ht="18.95" customHeight="1">
      <c r="A35" s="77" t="s">
        <v>146</v>
      </c>
      <c r="B35" s="42">
        <v>7218</v>
      </c>
    </row>
    <row r="36" spans="1:2" s="39" customFormat="1" ht="18.95" customHeight="1">
      <c r="A36" s="41" t="s">
        <v>51</v>
      </c>
      <c r="B36" s="40">
        <f>B5+B12</f>
        <v>44343</v>
      </c>
    </row>
  </sheetData>
  <mergeCells count="1">
    <mergeCell ref="A2:B2"/>
  </mergeCells>
  <phoneticPr fontId="4" type="noConversion"/>
  <pageMargins left="1.299212598425197" right="0.74803149606299213" top="0.98425196850393704" bottom="0.78740157480314965" header="0.51181102362204722" footer="0.51181102362204722"/>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dimension ref="A1:E17"/>
  <sheetViews>
    <sheetView topLeftCell="A10" workbookViewId="0">
      <selection activeCell="E15" sqref="E15"/>
    </sheetView>
  </sheetViews>
  <sheetFormatPr defaultRowHeight="14.25"/>
  <cols>
    <col min="1" max="1" width="6.5" customWidth="1"/>
    <col min="2" max="2" width="57.75" customWidth="1"/>
  </cols>
  <sheetData>
    <row r="1" spans="1:5" ht="21.75" customHeight="1">
      <c r="A1" s="268" t="s">
        <v>315</v>
      </c>
      <c r="B1" s="310"/>
      <c r="C1" s="310"/>
      <c r="E1" s="268"/>
    </row>
    <row r="2" spans="1:5" ht="32.25" customHeight="1">
      <c r="A2" s="306" t="s">
        <v>268</v>
      </c>
      <c r="B2" s="306"/>
      <c r="C2" s="306"/>
    </row>
    <row r="3" spans="1:5" ht="43.5" customHeight="1">
      <c r="A3" s="309" t="s">
        <v>267</v>
      </c>
      <c r="B3" s="309"/>
      <c r="C3" s="309"/>
    </row>
    <row r="4" spans="1:5" ht="24.95" customHeight="1">
      <c r="A4" s="235" t="s">
        <v>240</v>
      </c>
      <c r="B4" s="236" t="s">
        <v>241</v>
      </c>
      <c r="C4" s="237" t="s">
        <v>242</v>
      </c>
    </row>
    <row r="5" spans="1:5" ht="24.95" customHeight="1">
      <c r="A5" s="238" t="s">
        <v>243</v>
      </c>
      <c r="B5" s="239" t="s">
        <v>244</v>
      </c>
      <c r="C5" s="240">
        <v>204.04</v>
      </c>
    </row>
    <row r="6" spans="1:5" ht="24.95" customHeight="1">
      <c r="A6" s="238" t="s">
        <v>245</v>
      </c>
      <c r="B6" s="241" t="s">
        <v>246</v>
      </c>
      <c r="C6" s="242">
        <v>100</v>
      </c>
    </row>
    <row r="7" spans="1:5" ht="24.95" customHeight="1">
      <c r="A7" s="238" t="s">
        <v>247</v>
      </c>
      <c r="B7" s="243" t="s">
        <v>248</v>
      </c>
      <c r="C7" s="244">
        <v>79.33</v>
      </c>
    </row>
    <row r="8" spans="1:5" ht="24.95" customHeight="1">
      <c r="A8" s="238" t="s">
        <v>249</v>
      </c>
      <c r="B8" s="241" t="s">
        <v>250</v>
      </c>
      <c r="C8" s="242">
        <v>73.599999999999994</v>
      </c>
    </row>
    <row r="9" spans="1:5" ht="24.95" customHeight="1">
      <c r="A9" s="238" t="s">
        <v>251</v>
      </c>
      <c r="B9" s="239" t="s">
        <v>252</v>
      </c>
      <c r="C9" s="240">
        <v>60.8</v>
      </c>
    </row>
    <row r="10" spans="1:5" ht="24.95" customHeight="1">
      <c r="A10" s="238" t="s">
        <v>253</v>
      </c>
      <c r="B10" s="243" t="s">
        <v>254</v>
      </c>
      <c r="C10" s="244">
        <v>44.3</v>
      </c>
    </row>
    <row r="11" spans="1:5" ht="24.95" customHeight="1">
      <c r="A11" s="238" t="s">
        <v>255</v>
      </c>
      <c r="B11" s="243" t="s">
        <v>256</v>
      </c>
      <c r="C11" s="244">
        <v>30</v>
      </c>
    </row>
    <row r="12" spans="1:5" ht="24.95" customHeight="1">
      <c r="A12" s="238" t="s">
        <v>257</v>
      </c>
      <c r="B12" s="239" t="s">
        <v>258</v>
      </c>
      <c r="C12" s="240">
        <v>30</v>
      </c>
    </row>
    <row r="13" spans="1:5" ht="24.95" customHeight="1">
      <c r="A13" s="238" t="s">
        <v>259</v>
      </c>
      <c r="B13" s="243" t="s">
        <v>260</v>
      </c>
      <c r="C13" s="244">
        <v>24</v>
      </c>
    </row>
    <row r="14" spans="1:5" ht="24.95" customHeight="1">
      <c r="A14" s="238" t="s">
        <v>261</v>
      </c>
      <c r="B14" s="243" t="s">
        <v>262</v>
      </c>
      <c r="C14" s="244">
        <v>19.8</v>
      </c>
    </row>
    <row r="15" spans="1:5" ht="24.95" customHeight="1">
      <c r="A15" s="238" t="s">
        <v>263</v>
      </c>
      <c r="B15" s="241" t="s">
        <v>264</v>
      </c>
      <c r="C15" s="242">
        <v>10</v>
      </c>
    </row>
    <row r="16" spans="1:5" ht="24.95" customHeight="1">
      <c r="A16" s="238" t="s">
        <v>265</v>
      </c>
      <c r="B16" s="243" t="s">
        <v>266</v>
      </c>
      <c r="C16" s="244">
        <v>6.2793000000000001</v>
      </c>
    </row>
    <row r="17" spans="1:3" ht="24.95" customHeight="1">
      <c r="A17" s="307" t="s">
        <v>0</v>
      </c>
      <c r="B17" s="308"/>
      <c r="C17" s="244">
        <v>682.14929999999981</v>
      </c>
    </row>
  </sheetData>
  <mergeCells count="4">
    <mergeCell ref="A2:C2"/>
    <mergeCell ref="A17:B17"/>
    <mergeCell ref="A3:C3"/>
    <mergeCell ref="B1:C1"/>
  </mergeCells>
  <phoneticPr fontId="4" type="noConversion"/>
  <pageMargins left="1.0629921259842521" right="0.98425196850393704" top="0.74803149606299213" bottom="0.74803149606299213" header="0.31496062992125984" footer="0.31496062992125984"/>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J35"/>
  <sheetViews>
    <sheetView topLeftCell="A16" workbookViewId="0">
      <selection activeCell="J6" sqref="J6"/>
    </sheetView>
  </sheetViews>
  <sheetFormatPr defaultColWidth="9" defaultRowHeight="14.25"/>
  <cols>
    <col min="1" max="1" width="29.875" style="47" customWidth="1"/>
    <col min="2" max="3" width="10.375" style="47" customWidth="1"/>
    <col min="4" max="4" width="10.375" style="48" customWidth="1"/>
    <col min="5" max="5" width="10.375" style="47" customWidth="1"/>
    <col min="6" max="6" width="25.375" style="75" customWidth="1"/>
    <col min="7" max="16384" width="9" style="47"/>
  </cols>
  <sheetData>
    <row r="1" spans="1:10">
      <c r="A1" s="193"/>
      <c r="B1" s="82"/>
      <c r="C1" s="82"/>
      <c r="D1" s="82"/>
      <c r="E1" s="302"/>
      <c r="F1" s="245" t="s">
        <v>316</v>
      </c>
      <c r="G1" s="78"/>
      <c r="H1" s="76"/>
      <c r="I1" s="76"/>
      <c r="J1" s="76"/>
    </row>
    <row r="2" spans="1:10" s="31" customFormat="1" ht="20.25" customHeight="1">
      <c r="A2" s="305" t="s">
        <v>147</v>
      </c>
      <c r="B2" s="305"/>
      <c r="C2" s="305"/>
      <c r="D2" s="305"/>
      <c r="E2" s="305"/>
      <c r="F2" s="305"/>
      <c r="G2" s="79"/>
    </row>
    <row r="3" spans="1:10" s="31" customFormat="1" ht="20.25">
      <c r="A3" s="92"/>
      <c r="B3" s="92"/>
      <c r="C3" s="90"/>
      <c r="D3" s="91"/>
      <c r="E3" s="90"/>
      <c r="F3" s="90" t="s">
        <v>148</v>
      </c>
      <c r="G3" s="79"/>
    </row>
    <row r="4" spans="1:10" s="45" customFormat="1" ht="50.25" customHeight="1">
      <c r="A4" s="86" t="s">
        <v>72</v>
      </c>
      <c r="B4" s="89" t="s">
        <v>71</v>
      </c>
      <c r="C4" s="89" t="s">
        <v>149</v>
      </c>
      <c r="D4" s="89" t="s">
        <v>70</v>
      </c>
      <c r="E4" s="89" t="s">
        <v>69</v>
      </c>
      <c r="F4" s="89" t="s">
        <v>150</v>
      </c>
      <c r="G4" s="81"/>
    </row>
    <row r="5" spans="1:10" s="49" customFormat="1" ht="27" customHeight="1">
      <c r="A5" s="88" t="s">
        <v>151</v>
      </c>
      <c r="B5" s="104">
        <v>90126</v>
      </c>
      <c r="C5" s="105">
        <v>51284</v>
      </c>
      <c r="D5" s="99">
        <v>56.902558640126045</v>
      </c>
      <c r="E5" s="106">
        <v>5.5</v>
      </c>
      <c r="F5" s="93"/>
      <c r="G5" s="83"/>
    </row>
    <row r="6" spans="1:10" s="49" customFormat="1" ht="27" customHeight="1">
      <c r="A6" s="88" t="s">
        <v>152</v>
      </c>
      <c r="B6" s="104">
        <v>75665</v>
      </c>
      <c r="C6" s="101">
        <v>42410</v>
      </c>
      <c r="D6" s="99">
        <v>56.049692724509349</v>
      </c>
      <c r="E6" s="104">
        <v>2.6</v>
      </c>
      <c r="F6" s="94"/>
      <c r="G6" s="83"/>
    </row>
    <row r="7" spans="1:10" s="50" customFormat="1" ht="27" customHeight="1">
      <c r="A7" s="87" t="s">
        <v>153</v>
      </c>
      <c r="B7" s="97">
        <v>24818</v>
      </c>
      <c r="C7" s="97">
        <v>12249</v>
      </c>
      <c r="D7" s="100">
        <v>49.355306632283018</v>
      </c>
      <c r="E7" s="107">
        <v>6</v>
      </c>
      <c r="F7" s="113"/>
      <c r="G7" s="83"/>
    </row>
    <row r="8" spans="1:10" s="50" customFormat="1" ht="27" customHeight="1">
      <c r="A8" s="87" t="s">
        <v>154</v>
      </c>
      <c r="B8" s="97"/>
      <c r="C8" s="97">
        <v>204</v>
      </c>
      <c r="D8" s="100"/>
      <c r="E8" s="100">
        <v>-21.2</v>
      </c>
      <c r="F8" s="113"/>
      <c r="G8" s="83"/>
    </row>
    <row r="9" spans="1:10" s="50" customFormat="1" ht="27" customHeight="1">
      <c r="A9" s="87" t="s">
        <v>155</v>
      </c>
      <c r="B9" s="97">
        <v>7900</v>
      </c>
      <c r="C9" s="97">
        <v>5303</v>
      </c>
      <c r="D9" s="100">
        <v>67.126582278481024</v>
      </c>
      <c r="E9" s="100">
        <v>31.7</v>
      </c>
      <c r="F9" s="95"/>
      <c r="G9" s="83"/>
    </row>
    <row r="10" spans="1:10" s="50" customFormat="1" ht="27" customHeight="1">
      <c r="A10" s="87" t="s">
        <v>156</v>
      </c>
      <c r="B10" s="97">
        <v>1080</v>
      </c>
      <c r="C10" s="97">
        <v>613</v>
      </c>
      <c r="D10" s="100">
        <v>56.759259259259252</v>
      </c>
      <c r="E10" s="100">
        <v>42.6</v>
      </c>
      <c r="F10" s="94"/>
      <c r="G10" s="83"/>
    </row>
    <row r="11" spans="1:10" s="50" customFormat="1" ht="27" customHeight="1">
      <c r="A11" s="87" t="s">
        <v>157</v>
      </c>
      <c r="B11" s="97">
        <v>2999</v>
      </c>
      <c r="C11" s="97">
        <v>1686</v>
      </c>
      <c r="D11" s="100">
        <v>56.218739579859957</v>
      </c>
      <c r="E11" s="100">
        <v>18.399999999999999</v>
      </c>
      <c r="F11" s="94"/>
      <c r="G11" s="83"/>
    </row>
    <row r="12" spans="1:10" s="50" customFormat="1" ht="27" customHeight="1">
      <c r="A12" s="87" t="s">
        <v>158</v>
      </c>
      <c r="B12" s="97">
        <v>3341</v>
      </c>
      <c r="C12" s="97">
        <v>1788</v>
      </c>
      <c r="D12" s="100">
        <v>53.516911104459744</v>
      </c>
      <c r="E12" s="100">
        <v>16.8</v>
      </c>
      <c r="F12" s="94"/>
      <c r="G12" s="83"/>
    </row>
    <row r="13" spans="1:10" s="50" customFormat="1" ht="27" customHeight="1">
      <c r="A13" s="87" t="s">
        <v>159</v>
      </c>
      <c r="B13" s="97">
        <v>882</v>
      </c>
      <c r="C13" s="97">
        <v>499</v>
      </c>
      <c r="D13" s="100">
        <v>56.575963718820866</v>
      </c>
      <c r="E13" s="100">
        <v>28.3</v>
      </c>
      <c r="F13" s="94"/>
      <c r="G13" s="83"/>
    </row>
    <row r="14" spans="1:10" s="50" customFormat="1" ht="27" customHeight="1">
      <c r="A14" s="87" t="s">
        <v>160</v>
      </c>
      <c r="B14" s="97">
        <v>3367</v>
      </c>
      <c r="C14" s="97">
        <v>1726</v>
      </c>
      <c r="D14" s="100">
        <v>51.262251262251255</v>
      </c>
      <c r="E14" s="100">
        <v>-1.8</v>
      </c>
      <c r="F14" s="94"/>
      <c r="G14" s="83"/>
    </row>
    <row r="15" spans="1:10" s="50" customFormat="1" ht="27" customHeight="1">
      <c r="A15" s="87" t="s">
        <v>161</v>
      </c>
      <c r="B15" s="97">
        <v>25959</v>
      </c>
      <c r="C15" s="97">
        <v>11972</v>
      </c>
      <c r="D15" s="100">
        <v>46.118879771948073</v>
      </c>
      <c r="E15" s="100">
        <v>-35.799999999999997</v>
      </c>
      <c r="F15" s="96"/>
      <c r="G15" s="83"/>
    </row>
    <row r="16" spans="1:10" s="50" customFormat="1" ht="27" customHeight="1">
      <c r="A16" s="87" t="s">
        <v>162</v>
      </c>
      <c r="B16" s="97">
        <v>355</v>
      </c>
      <c r="C16" s="97">
        <v>312</v>
      </c>
      <c r="D16" s="100">
        <v>87.887323943661983</v>
      </c>
      <c r="E16" s="100">
        <v>75.3</v>
      </c>
      <c r="F16" s="96"/>
      <c r="G16" s="83"/>
    </row>
    <row r="17" spans="1:7" s="50" customFormat="1" ht="27" customHeight="1">
      <c r="A17" s="87" t="s">
        <v>163</v>
      </c>
      <c r="B17" s="97">
        <v>4964</v>
      </c>
      <c r="C17" s="97">
        <v>6058</v>
      </c>
      <c r="D17" s="100">
        <v>122.03867848509266</v>
      </c>
      <c r="E17" s="100">
        <v>440.9</v>
      </c>
      <c r="F17" s="95"/>
      <c r="G17" s="83"/>
    </row>
    <row r="18" spans="1:7" s="49" customFormat="1" ht="27" customHeight="1">
      <c r="A18" s="88" t="s">
        <v>164</v>
      </c>
      <c r="B18" s="98">
        <v>14461</v>
      </c>
      <c r="C18" s="101">
        <v>8874</v>
      </c>
      <c r="D18" s="99">
        <v>61.365050826360559</v>
      </c>
      <c r="E18" s="99">
        <v>22.1</v>
      </c>
      <c r="F18" s="94"/>
      <c r="G18" s="83"/>
    </row>
    <row r="19" spans="1:7" s="50" customFormat="1" ht="27" customHeight="1">
      <c r="A19" s="87" t="s">
        <v>165</v>
      </c>
      <c r="B19" s="97">
        <v>1946</v>
      </c>
      <c r="C19" s="97">
        <v>927</v>
      </c>
      <c r="D19" s="100">
        <v>47.636176772867422</v>
      </c>
      <c r="E19" s="100">
        <v>13.3</v>
      </c>
      <c r="F19" s="94"/>
      <c r="G19" s="83"/>
    </row>
    <row r="20" spans="1:7" s="50" customFormat="1" ht="27" customHeight="1">
      <c r="A20" s="87" t="s">
        <v>166</v>
      </c>
      <c r="B20" s="97">
        <v>3242</v>
      </c>
      <c r="C20" s="97">
        <v>2586</v>
      </c>
      <c r="D20" s="100">
        <v>79.765576804441707</v>
      </c>
      <c r="E20" s="100">
        <v>23.2</v>
      </c>
      <c r="F20" s="94"/>
      <c r="G20" s="83"/>
    </row>
    <row r="21" spans="1:7" s="50" customFormat="1" ht="27" customHeight="1">
      <c r="A21" s="87" t="s">
        <v>167</v>
      </c>
      <c r="B21" s="97">
        <v>3645</v>
      </c>
      <c r="C21" s="97">
        <v>2148</v>
      </c>
      <c r="D21" s="100">
        <v>58.930041152263378</v>
      </c>
      <c r="E21" s="100">
        <v>-23.7</v>
      </c>
      <c r="F21" s="94"/>
      <c r="G21" s="83"/>
    </row>
    <row r="22" spans="1:7" s="50" customFormat="1" ht="27" customHeight="1">
      <c r="A22" s="112" t="s">
        <v>168</v>
      </c>
      <c r="B22" s="97"/>
      <c r="C22" s="97">
        <v>28</v>
      </c>
      <c r="D22" s="100"/>
      <c r="E22" s="100">
        <v>100</v>
      </c>
      <c r="F22" s="94"/>
      <c r="G22" s="83"/>
    </row>
    <row r="23" spans="1:7" s="50" customFormat="1" ht="27" customHeight="1">
      <c r="A23" s="87" t="s">
        <v>169</v>
      </c>
      <c r="B23" s="97">
        <v>5151</v>
      </c>
      <c r="C23" s="97">
        <v>3170</v>
      </c>
      <c r="D23" s="100">
        <v>61.54144826247331</v>
      </c>
      <c r="E23" s="100">
        <v>187.1</v>
      </c>
      <c r="F23" s="94"/>
      <c r="G23" s="83"/>
    </row>
    <row r="24" spans="1:7" s="50" customFormat="1" ht="27" customHeight="1">
      <c r="A24" s="87" t="s">
        <v>170</v>
      </c>
      <c r="B24" s="97"/>
      <c r="C24" s="97">
        <v>6</v>
      </c>
      <c r="D24" s="100"/>
      <c r="E24" s="100">
        <v>-40</v>
      </c>
      <c r="F24" s="94"/>
      <c r="G24" s="83"/>
    </row>
    <row r="25" spans="1:7" s="50" customFormat="1" ht="20.25" customHeight="1">
      <c r="A25" s="87" t="s">
        <v>118</v>
      </c>
      <c r="B25" s="97">
        <v>477</v>
      </c>
      <c r="C25" s="97">
        <v>9</v>
      </c>
      <c r="D25" s="100">
        <v>1.8867924528301887</v>
      </c>
      <c r="E25" s="100">
        <v>-97.9</v>
      </c>
      <c r="F25" s="94"/>
      <c r="G25" s="83"/>
    </row>
    <row r="26" spans="1:7" s="49" customFormat="1" ht="27" customHeight="1">
      <c r="A26" s="87"/>
      <c r="B26" s="108"/>
      <c r="C26" s="109"/>
      <c r="D26" s="100"/>
      <c r="E26" s="107"/>
      <c r="F26" s="94"/>
      <c r="G26" s="83"/>
    </row>
    <row r="27" spans="1:7" s="50" customFormat="1" ht="27" customHeight="1">
      <c r="A27" s="88" t="s">
        <v>171</v>
      </c>
      <c r="B27" s="103"/>
      <c r="C27" s="104"/>
      <c r="D27" s="99"/>
      <c r="E27" s="104"/>
      <c r="F27" s="94"/>
      <c r="G27" s="83"/>
    </row>
    <row r="28" spans="1:7" s="50" customFormat="1" ht="27" customHeight="1">
      <c r="A28" s="87" t="s">
        <v>172</v>
      </c>
      <c r="B28" s="97">
        <v>26859</v>
      </c>
      <c r="C28" s="102">
        <v>13860</v>
      </c>
      <c r="D28" s="100">
        <v>51.602814698983579</v>
      </c>
      <c r="E28" s="100">
        <v>9.6</v>
      </c>
      <c r="F28" s="94"/>
      <c r="G28" s="83"/>
    </row>
    <row r="29" spans="1:7" s="50" customFormat="1" ht="27" customHeight="1">
      <c r="A29" s="87" t="s">
        <v>173</v>
      </c>
      <c r="B29" s="97">
        <v>48806</v>
      </c>
      <c r="C29" s="102">
        <v>28550</v>
      </c>
      <c r="D29" s="100">
        <v>58.496906118100235</v>
      </c>
      <c r="E29" s="100">
        <v>-0.4</v>
      </c>
      <c r="F29" s="94"/>
      <c r="G29" s="83"/>
    </row>
    <row r="30" spans="1:7" s="50" customFormat="1" ht="20.25" customHeight="1">
      <c r="A30" s="87" t="s">
        <v>174</v>
      </c>
      <c r="B30" s="97">
        <v>14461</v>
      </c>
      <c r="C30" s="102">
        <v>8874</v>
      </c>
      <c r="D30" s="100">
        <v>61.365050826360559</v>
      </c>
      <c r="E30" s="100">
        <v>22.1</v>
      </c>
      <c r="F30" s="94"/>
      <c r="G30" s="83"/>
    </row>
    <row r="31" spans="1:7" s="50" customFormat="1" ht="27" customHeight="1">
      <c r="A31" s="87"/>
      <c r="B31" s="103"/>
      <c r="C31" s="107"/>
      <c r="D31" s="100"/>
      <c r="E31" s="107"/>
      <c r="F31" s="94"/>
      <c r="G31" s="83"/>
    </row>
    <row r="32" spans="1:7" s="50" customFormat="1" ht="27" customHeight="1">
      <c r="A32" s="88" t="s">
        <v>102</v>
      </c>
      <c r="B32" s="103"/>
      <c r="C32" s="107"/>
      <c r="D32" s="100"/>
      <c r="E32" s="107"/>
      <c r="F32" s="94"/>
      <c r="G32" s="83"/>
    </row>
    <row r="33" spans="1:10" s="50" customFormat="1" ht="27" customHeight="1">
      <c r="A33" s="87" t="s">
        <v>103</v>
      </c>
      <c r="B33" s="103">
        <v>88515</v>
      </c>
      <c r="C33" s="110">
        <v>50832</v>
      </c>
      <c r="D33" s="100">
        <v>57.427554651753944</v>
      </c>
      <c r="E33" s="111">
        <v>7</v>
      </c>
      <c r="F33" s="94"/>
      <c r="G33" s="83"/>
      <c r="H33" s="84"/>
      <c r="I33" s="84"/>
      <c r="J33" s="84"/>
    </row>
    <row r="34" spans="1:10" ht="33.75" customHeight="1">
      <c r="A34" s="87" t="s">
        <v>104</v>
      </c>
      <c r="B34" s="103">
        <v>1611</v>
      </c>
      <c r="C34" s="107">
        <v>452</v>
      </c>
      <c r="D34" s="100">
        <v>28.057107386716325</v>
      </c>
      <c r="E34" s="111">
        <v>-58.5</v>
      </c>
      <c r="F34" s="100" t="s">
        <v>175</v>
      </c>
      <c r="G34" s="78"/>
      <c r="H34" s="84"/>
      <c r="I34" s="78"/>
      <c r="J34" s="84"/>
    </row>
    <row r="35" spans="1:10">
      <c r="A35" s="311"/>
      <c r="B35" s="311"/>
      <c r="C35" s="311"/>
      <c r="D35" s="311"/>
      <c r="E35" s="311"/>
      <c r="F35" s="311"/>
      <c r="G35" s="78"/>
      <c r="H35" s="78"/>
      <c r="I35" s="78"/>
      <c r="J35" s="78"/>
    </row>
  </sheetData>
  <mergeCells count="2">
    <mergeCell ref="A35:F35"/>
    <mergeCell ref="A2:F2"/>
  </mergeCells>
  <phoneticPr fontId="4" type="noConversion"/>
  <pageMargins left="0.6692913385826772" right="0.51181102362204722" top="0.39370078740157483" bottom="0.27559055118110237" header="0.23622047244094491" footer="0.15748031496062992"/>
  <pageSetup paperSize="9" scale="85" orientation="portrait" verticalDpi="0" r:id="rId1"/>
</worksheet>
</file>

<file path=xl/worksheets/sheet6.xml><?xml version="1.0" encoding="utf-8"?>
<worksheet xmlns="http://schemas.openxmlformats.org/spreadsheetml/2006/main" xmlns:r="http://schemas.openxmlformats.org/officeDocument/2006/relationships">
  <dimension ref="A1:J28"/>
  <sheetViews>
    <sheetView topLeftCell="A13" workbookViewId="0">
      <selection activeCell="K8" sqref="K8"/>
    </sheetView>
  </sheetViews>
  <sheetFormatPr defaultColWidth="9" defaultRowHeight="14.25"/>
  <cols>
    <col min="1" max="1" width="26.25" style="47" customWidth="1"/>
    <col min="2" max="2" width="13.5" style="47" customWidth="1"/>
    <col min="3" max="5" width="12.625" style="47" customWidth="1"/>
    <col min="6" max="6" width="9" style="47" customWidth="1"/>
    <col min="7" max="16384" width="9" style="47"/>
  </cols>
  <sheetData>
    <row r="1" spans="1:10" s="35" customFormat="1">
      <c r="A1" s="304" t="s">
        <v>317</v>
      </c>
      <c r="B1" s="130"/>
      <c r="C1" s="120" t="s">
        <v>57</v>
      </c>
      <c r="D1" s="119"/>
      <c r="E1" s="302"/>
      <c r="F1" s="119"/>
      <c r="G1" s="119"/>
      <c r="H1" s="80"/>
      <c r="I1" s="80"/>
      <c r="J1" s="80"/>
    </row>
    <row r="2" spans="1:10" s="31" customFormat="1" ht="20.25" customHeight="1">
      <c r="A2" s="305" t="s">
        <v>176</v>
      </c>
      <c r="B2" s="305"/>
      <c r="C2" s="305"/>
      <c r="D2" s="305"/>
      <c r="E2" s="305"/>
      <c r="F2" s="118"/>
      <c r="G2" s="118"/>
      <c r="H2" s="79"/>
      <c r="I2" s="79"/>
      <c r="J2" s="79"/>
    </row>
    <row r="3" spans="1:10" s="31" customFormat="1" ht="20.25">
      <c r="A3" s="129"/>
      <c r="B3" s="129"/>
      <c r="C3" s="127"/>
      <c r="D3" s="128"/>
      <c r="E3" s="127" t="s">
        <v>148</v>
      </c>
      <c r="F3" s="118"/>
      <c r="G3" s="118"/>
      <c r="H3" s="79"/>
      <c r="I3" s="79"/>
      <c r="J3" s="79"/>
    </row>
    <row r="4" spans="1:10" s="45" customFormat="1" ht="36.75" customHeight="1">
      <c r="A4" s="125" t="s">
        <v>72</v>
      </c>
      <c r="B4" s="126" t="s">
        <v>71</v>
      </c>
      <c r="C4" s="126" t="s">
        <v>149</v>
      </c>
      <c r="D4" s="126" t="s">
        <v>70</v>
      </c>
      <c r="E4" s="126" t="s">
        <v>69</v>
      </c>
      <c r="F4" s="121"/>
      <c r="G4" s="121"/>
      <c r="H4" s="81"/>
      <c r="I4" s="81"/>
      <c r="J4" s="81"/>
    </row>
    <row r="5" spans="1:10" s="55" customFormat="1" ht="24.75" customHeight="1">
      <c r="A5" s="135" t="s">
        <v>177</v>
      </c>
      <c r="B5" s="136">
        <v>95436</v>
      </c>
      <c r="C5" s="136">
        <v>76536</v>
      </c>
      <c r="D5" s="147">
        <v>80.196152395322514</v>
      </c>
      <c r="E5" s="143">
        <v>13.3</v>
      </c>
      <c r="F5" s="123"/>
      <c r="G5" s="123"/>
      <c r="H5" s="85"/>
      <c r="I5" s="85"/>
      <c r="J5" s="85"/>
    </row>
    <row r="6" spans="1:10" ht="24.75" customHeight="1">
      <c r="A6" s="133" t="s">
        <v>178</v>
      </c>
      <c r="B6" s="137">
        <v>19350</v>
      </c>
      <c r="C6" s="137">
        <v>12929</v>
      </c>
      <c r="D6" s="138">
        <v>66.816537467700257</v>
      </c>
      <c r="E6" s="144">
        <v>18.8</v>
      </c>
      <c r="F6" s="123"/>
      <c r="G6" s="123"/>
      <c r="H6" s="82"/>
      <c r="I6" s="82"/>
      <c r="J6" s="82"/>
    </row>
    <row r="7" spans="1:10" ht="24.75" customHeight="1">
      <c r="A7" s="133" t="s">
        <v>179</v>
      </c>
      <c r="B7" s="137">
        <v>5950</v>
      </c>
      <c r="C7" s="137">
        <v>4051</v>
      </c>
      <c r="D7" s="138">
        <v>68.084033613445385</v>
      </c>
      <c r="E7" s="144">
        <v>37.4</v>
      </c>
      <c r="F7" s="123"/>
      <c r="G7" s="123"/>
      <c r="H7" s="82"/>
      <c r="I7" s="82"/>
      <c r="J7" s="82"/>
    </row>
    <row r="8" spans="1:10" ht="24.75" customHeight="1">
      <c r="A8" s="133" t="s">
        <v>180</v>
      </c>
      <c r="B8" s="137">
        <v>25102</v>
      </c>
      <c r="C8" s="137">
        <v>20625</v>
      </c>
      <c r="D8" s="138">
        <v>82.164767747589835</v>
      </c>
      <c r="E8" s="144">
        <v>-9.1999999999999993</v>
      </c>
      <c r="F8" s="123"/>
      <c r="G8" s="123"/>
      <c r="H8" s="82"/>
      <c r="I8" s="82"/>
      <c r="J8" s="82"/>
    </row>
    <row r="9" spans="1:10" ht="24.75" customHeight="1">
      <c r="A9" s="133" t="s">
        <v>181</v>
      </c>
      <c r="B9" s="137">
        <v>81</v>
      </c>
      <c r="C9" s="137">
        <v>19</v>
      </c>
      <c r="D9" s="138">
        <v>23.456790123456788</v>
      </c>
      <c r="E9" s="144">
        <v>-98.3</v>
      </c>
      <c r="F9" s="123"/>
      <c r="G9" s="123"/>
      <c r="H9" s="82"/>
      <c r="I9" s="82"/>
      <c r="J9" s="82"/>
    </row>
    <row r="10" spans="1:10" ht="24.75" customHeight="1">
      <c r="A10" s="133" t="s">
        <v>182</v>
      </c>
      <c r="B10" s="137">
        <v>292</v>
      </c>
      <c r="C10" s="137">
        <v>207</v>
      </c>
      <c r="D10" s="138">
        <v>70.890410958904098</v>
      </c>
      <c r="E10" s="144">
        <v>-34.700000000000003</v>
      </c>
      <c r="F10" s="123"/>
      <c r="G10" s="123"/>
      <c r="H10" s="82"/>
      <c r="I10" s="82"/>
      <c r="J10" s="82"/>
    </row>
    <row r="11" spans="1:10" ht="24.75" customHeight="1">
      <c r="A11" s="133" t="s">
        <v>183</v>
      </c>
      <c r="B11" s="137">
        <v>13987</v>
      </c>
      <c r="C11" s="137">
        <v>10489</v>
      </c>
      <c r="D11" s="138">
        <v>74.991063130049326</v>
      </c>
      <c r="E11" s="144">
        <v>-9.1999999999999993</v>
      </c>
      <c r="F11" s="123"/>
      <c r="G11" s="123"/>
      <c r="H11" s="82"/>
      <c r="I11" s="82"/>
      <c r="J11" s="82"/>
    </row>
    <row r="12" spans="1:10" ht="24.75" customHeight="1">
      <c r="A12" s="133" t="s">
        <v>184</v>
      </c>
      <c r="B12" s="137">
        <v>10177</v>
      </c>
      <c r="C12" s="137">
        <v>8205</v>
      </c>
      <c r="D12" s="138">
        <v>80.622973371327504</v>
      </c>
      <c r="E12" s="144">
        <v>5</v>
      </c>
      <c r="F12" s="123"/>
      <c r="G12" s="123"/>
      <c r="H12" s="82"/>
      <c r="I12" s="82"/>
      <c r="J12" s="82"/>
    </row>
    <row r="13" spans="1:10" ht="24.75" customHeight="1">
      <c r="A13" s="133" t="s">
        <v>185</v>
      </c>
      <c r="B13" s="137">
        <v>1074</v>
      </c>
      <c r="C13" s="137">
        <v>1256</v>
      </c>
      <c r="D13" s="138">
        <v>116.94599627560522</v>
      </c>
      <c r="E13" s="144">
        <v>9.3000000000000007</v>
      </c>
      <c r="F13" s="123"/>
      <c r="G13" s="123"/>
      <c r="H13" s="82"/>
      <c r="I13" s="82"/>
      <c r="J13" s="82"/>
    </row>
    <row r="14" spans="1:10" ht="24.75" customHeight="1">
      <c r="A14" s="133" t="s">
        <v>186</v>
      </c>
      <c r="B14" s="137">
        <v>6552</v>
      </c>
      <c r="C14" s="137">
        <v>4918</v>
      </c>
      <c r="D14" s="138">
        <v>75.061050061050054</v>
      </c>
      <c r="E14" s="144">
        <v>16.399999999999999</v>
      </c>
      <c r="F14" s="123"/>
      <c r="G14" s="123"/>
      <c r="H14" s="82"/>
      <c r="I14" s="82"/>
      <c r="J14" s="82"/>
    </row>
    <row r="15" spans="1:10" ht="24.75" customHeight="1">
      <c r="A15" s="133" t="s">
        <v>187</v>
      </c>
      <c r="B15" s="137">
        <v>2014</v>
      </c>
      <c r="C15" s="137">
        <v>1694</v>
      </c>
      <c r="D15" s="138">
        <v>84.111221449851044</v>
      </c>
      <c r="E15" s="144">
        <v>5.2</v>
      </c>
      <c r="F15" s="123"/>
      <c r="G15" s="123"/>
      <c r="H15" s="82"/>
      <c r="I15" s="82"/>
      <c r="J15" s="82"/>
    </row>
    <row r="16" spans="1:10" ht="24.75" customHeight="1">
      <c r="A16" s="133" t="s">
        <v>188</v>
      </c>
      <c r="B16" s="137">
        <v>372</v>
      </c>
      <c r="C16" s="137">
        <v>204</v>
      </c>
      <c r="D16" s="138">
        <v>54.838709677419352</v>
      </c>
      <c r="E16" s="144">
        <v>-36.299999999999997</v>
      </c>
      <c r="F16" s="123"/>
      <c r="G16" s="123"/>
      <c r="H16" s="82"/>
      <c r="I16" s="82"/>
      <c r="J16" s="82"/>
    </row>
    <row r="17" spans="1:10" ht="24.75" customHeight="1">
      <c r="A17" s="133" t="s">
        <v>189</v>
      </c>
      <c r="B17" s="137">
        <v>327</v>
      </c>
      <c r="C17" s="137">
        <v>199</v>
      </c>
      <c r="D17" s="138">
        <v>60.85626911314985</v>
      </c>
      <c r="E17" s="144">
        <v>16.399999999999999</v>
      </c>
      <c r="F17" s="123"/>
      <c r="G17" s="123"/>
      <c r="H17" s="114"/>
      <c r="I17" s="114"/>
      <c r="J17" s="114"/>
    </row>
    <row r="18" spans="1:10" s="58" customFormat="1" ht="24.75" customHeight="1">
      <c r="A18" s="133" t="s">
        <v>190</v>
      </c>
      <c r="B18" s="137"/>
      <c r="C18" s="137"/>
      <c r="D18" s="138"/>
      <c r="E18" s="144" t="s">
        <v>57</v>
      </c>
      <c r="F18" s="123"/>
      <c r="G18" s="123"/>
      <c r="H18" s="124"/>
      <c r="I18" s="124"/>
      <c r="J18" s="124"/>
    </row>
    <row r="19" spans="1:10" ht="24.75" customHeight="1">
      <c r="A19" s="133" t="s">
        <v>191</v>
      </c>
      <c r="B19" s="137">
        <v>131</v>
      </c>
      <c r="C19" s="137">
        <v>131</v>
      </c>
      <c r="D19" s="138">
        <v>100</v>
      </c>
      <c r="E19" s="144">
        <v>8.3000000000000007</v>
      </c>
      <c r="F19" s="123"/>
      <c r="G19" s="123"/>
      <c r="H19" s="114"/>
      <c r="I19" s="114"/>
      <c r="J19" s="114"/>
    </row>
    <row r="20" spans="1:10" ht="24.75" customHeight="1">
      <c r="A20" s="133" t="s">
        <v>192</v>
      </c>
      <c r="B20" s="137">
        <v>653</v>
      </c>
      <c r="C20" s="137">
        <v>403</v>
      </c>
      <c r="D20" s="138">
        <v>61.715160796324653</v>
      </c>
      <c r="E20" s="144">
        <v>20.7</v>
      </c>
      <c r="F20" s="123"/>
      <c r="G20" s="123"/>
      <c r="H20" s="114"/>
      <c r="I20" s="114"/>
      <c r="J20" s="114"/>
    </row>
    <row r="21" spans="1:10" ht="24.75" customHeight="1">
      <c r="A21" s="133" t="s">
        <v>193</v>
      </c>
      <c r="B21" s="137">
        <v>1219</v>
      </c>
      <c r="C21" s="137">
        <v>10310</v>
      </c>
      <c r="D21" s="138">
        <v>845.77522559474971</v>
      </c>
      <c r="E21" s="144">
        <v>471.5</v>
      </c>
      <c r="F21" s="123"/>
      <c r="G21" s="123"/>
      <c r="H21" s="114"/>
      <c r="I21" s="114"/>
      <c r="J21" s="114"/>
    </row>
    <row r="22" spans="1:10" ht="24.75" customHeight="1">
      <c r="A22" s="133" t="s">
        <v>194</v>
      </c>
      <c r="B22" s="137">
        <v>934</v>
      </c>
      <c r="C22" s="137">
        <v>896</v>
      </c>
      <c r="D22" s="138">
        <v>95.931477516059957</v>
      </c>
      <c r="E22" s="142">
        <v>88.6</v>
      </c>
      <c r="F22" s="123"/>
      <c r="G22" s="123"/>
      <c r="H22" s="114"/>
      <c r="I22" s="114"/>
      <c r="J22" s="114"/>
    </row>
    <row r="23" spans="1:10" ht="24.75" customHeight="1">
      <c r="A23" s="133" t="s">
        <v>195</v>
      </c>
      <c r="B23" s="137">
        <v>960</v>
      </c>
      <c r="C23" s="137"/>
      <c r="D23" s="138">
        <v>0</v>
      </c>
      <c r="E23" s="142"/>
      <c r="F23" s="123"/>
      <c r="G23" s="123"/>
      <c r="H23" s="114"/>
      <c r="I23" s="114"/>
      <c r="J23" s="114"/>
    </row>
    <row r="24" spans="1:10" ht="24.75" customHeight="1">
      <c r="A24" s="133" t="s">
        <v>196</v>
      </c>
      <c r="B24" s="137">
        <v>6261</v>
      </c>
      <c r="C24" s="132"/>
      <c r="D24" s="138">
        <v>0</v>
      </c>
      <c r="E24" s="131"/>
      <c r="F24" s="123"/>
      <c r="G24" s="114"/>
      <c r="H24" s="114"/>
      <c r="I24" s="114"/>
      <c r="J24" s="114"/>
    </row>
    <row r="25" spans="1:10" ht="24.75" customHeight="1">
      <c r="A25" s="133"/>
      <c r="B25" s="146"/>
      <c r="C25" s="132"/>
      <c r="D25" s="138"/>
      <c r="E25" s="131"/>
      <c r="F25" s="123"/>
      <c r="G25" s="122"/>
      <c r="H25" s="122"/>
      <c r="I25" s="122"/>
      <c r="J25" s="122"/>
    </row>
    <row r="26" spans="1:10" ht="24.75" customHeight="1">
      <c r="A26" s="135" t="s">
        <v>102</v>
      </c>
      <c r="B26" s="134"/>
      <c r="C26" s="132"/>
      <c r="D26" s="138"/>
      <c r="E26" s="131"/>
      <c r="F26" s="122"/>
      <c r="G26" s="114"/>
      <c r="H26" s="114"/>
      <c r="I26" s="114"/>
      <c r="J26" s="114"/>
    </row>
    <row r="27" spans="1:10" ht="24.75" customHeight="1">
      <c r="A27" s="133" t="s">
        <v>103</v>
      </c>
      <c r="B27" s="139">
        <v>93585</v>
      </c>
      <c r="C27" s="140">
        <v>75094</v>
      </c>
      <c r="D27" s="138">
        <v>80.241491692044661</v>
      </c>
      <c r="E27" s="145">
        <v>12.9</v>
      </c>
      <c r="F27" s="122"/>
      <c r="G27" s="114"/>
      <c r="H27" s="114"/>
      <c r="I27" s="114"/>
      <c r="J27" s="114"/>
    </row>
    <row r="28" spans="1:10" ht="24.75" customHeight="1">
      <c r="A28" s="133" t="s">
        <v>104</v>
      </c>
      <c r="B28" s="141">
        <v>1851</v>
      </c>
      <c r="C28" s="140">
        <v>1442</v>
      </c>
      <c r="D28" s="138">
        <v>77.903835764451642</v>
      </c>
      <c r="E28" s="138">
        <v>41.2</v>
      </c>
      <c r="F28" s="122"/>
      <c r="G28" s="122"/>
      <c r="H28" s="114"/>
      <c r="I28" s="122"/>
      <c r="J28" s="122"/>
    </row>
  </sheetData>
  <mergeCells count="1">
    <mergeCell ref="A2:E2"/>
  </mergeCells>
  <phoneticPr fontId="4" type="noConversion"/>
  <pageMargins left="0.82677165354330717" right="0.70866141732283472" top="0.74803149606299213" bottom="0.55118110236220474" header="0.31496062992125984" footer="0.31496062992125984"/>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1:M192"/>
  <sheetViews>
    <sheetView showZeros="0" zoomScaleSheetLayoutView="100" workbookViewId="0">
      <pane xSplit="1" ySplit="5" topLeftCell="B48" activePane="bottomRight" state="frozen"/>
      <selection activeCell="J6" sqref="J6"/>
      <selection pane="topRight" activeCell="J6" sqref="J6"/>
      <selection pane="bottomLeft" activeCell="J6" sqref="J6"/>
      <selection pane="bottomRight" activeCell="J6" sqref="J6"/>
    </sheetView>
  </sheetViews>
  <sheetFormatPr defaultColWidth="8" defaultRowHeight="12.75"/>
  <cols>
    <col min="1" max="1" width="37.125" style="74" customWidth="1"/>
    <col min="2" max="4" width="7.75" style="2" customWidth="1"/>
    <col min="5" max="7" width="7.75" style="3" customWidth="1"/>
    <col min="8" max="8" width="7.75" style="5" customWidth="1"/>
    <col min="9" max="9" width="7.75" style="6" customWidth="1"/>
    <col min="10" max="16384" width="8" style="3"/>
  </cols>
  <sheetData>
    <row r="1" spans="1:13" s="35" customFormat="1" ht="14.25">
      <c r="A1" s="193"/>
      <c r="B1" s="157"/>
      <c r="C1" s="156"/>
      <c r="D1" s="156"/>
      <c r="E1" s="302"/>
      <c r="F1" s="156"/>
      <c r="G1" s="156"/>
      <c r="H1" s="156"/>
      <c r="I1" s="245" t="s">
        <v>318</v>
      </c>
      <c r="J1" s="119"/>
      <c r="K1" s="119"/>
      <c r="L1" s="119"/>
      <c r="M1" s="119"/>
    </row>
    <row r="2" spans="1:13" s="31" customFormat="1" ht="20.25" customHeight="1">
      <c r="A2" s="305" t="s">
        <v>197</v>
      </c>
      <c r="B2" s="305"/>
      <c r="C2" s="305"/>
      <c r="D2" s="305"/>
      <c r="E2" s="305"/>
      <c r="F2" s="305"/>
      <c r="G2" s="305"/>
      <c r="H2" s="305"/>
      <c r="I2" s="305"/>
      <c r="J2" s="118"/>
      <c r="K2" s="118"/>
      <c r="L2" s="118"/>
      <c r="M2" s="118"/>
    </row>
    <row r="3" spans="1:13" s="31" customFormat="1" ht="20.25">
      <c r="A3" s="167"/>
      <c r="B3" s="155"/>
      <c r="C3" s="155"/>
      <c r="D3" s="153"/>
      <c r="E3" s="154"/>
      <c r="F3" s="153"/>
      <c r="G3" s="153"/>
      <c r="H3" s="314" t="s">
        <v>148</v>
      </c>
      <c r="I3" s="314"/>
      <c r="J3" s="118"/>
      <c r="K3" s="118"/>
      <c r="L3" s="118"/>
      <c r="M3" s="118"/>
    </row>
    <row r="4" spans="1:13" ht="22.15" customHeight="1">
      <c r="A4" s="312" t="s">
        <v>1</v>
      </c>
      <c r="B4" s="313" t="s">
        <v>198</v>
      </c>
      <c r="C4" s="313"/>
      <c r="D4" s="313"/>
      <c r="E4" s="313" t="s">
        <v>199</v>
      </c>
      <c r="F4" s="313"/>
      <c r="G4" s="313"/>
      <c r="H4" s="316" t="s">
        <v>200</v>
      </c>
      <c r="I4" s="318" t="s">
        <v>201</v>
      </c>
      <c r="J4" s="116"/>
      <c r="K4" s="116"/>
      <c r="L4" s="116"/>
      <c r="M4" s="116"/>
    </row>
    <row r="5" spans="1:13" ht="22.15" customHeight="1">
      <c r="A5" s="312"/>
      <c r="B5" s="166" t="s">
        <v>2</v>
      </c>
      <c r="C5" s="166" t="s">
        <v>3</v>
      </c>
      <c r="D5" s="165" t="s">
        <v>4</v>
      </c>
      <c r="E5" s="166" t="s">
        <v>2</v>
      </c>
      <c r="F5" s="166" t="s">
        <v>3</v>
      </c>
      <c r="G5" s="165" t="s">
        <v>4</v>
      </c>
      <c r="H5" s="317"/>
      <c r="I5" s="318"/>
      <c r="J5" s="116"/>
      <c r="K5" s="116"/>
      <c r="L5" s="116"/>
      <c r="M5" s="116"/>
    </row>
    <row r="6" spans="1:13" ht="21.75" customHeight="1">
      <c r="A6" s="161" t="s">
        <v>0</v>
      </c>
      <c r="B6" s="160">
        <v>1604</v>
      </c>
      <c r="C6" s="160">
        <v>1263</v>
      </c>
      <c r="D6" s="160">
        <v>341</v>
      </c>
      <c r="E6" s="160">
        <v>10658</v>
      </c>
      <c r="F6" s="160">
        <v>10428</v>
      </c>
      <c r="G6" s="160">
        <v>230</v>
      </c>
      <c r="H6" s="160">
        <v>9054</v>
      </c>
      <c r="I6" s="164">
        <v>564.46384039900249</v>
      </c>
      <c r="J6" s="116"/>
      <c r="K6" s="116"/>
      <c r="L6" s="116"/>
      <c r="M6" s="116"/>
    </row>
    <row r="7" spans="1:13" s="4" customFormat="1" ht="21.75" customHeight="1">
      <c r="A7" s="161" t="s">
        <v>5</v>
      </c>
      <c r="B7" s="160">
        <v>14</v>
      </c>
      <c r="C7" s="160">
        <v>0</v>
      </c>
      <c r="D7" s="160">
        <v>14</v>
      </c>
      <c r="E7" s="160">
        <v>20</v>
      </c>
      <c r="F7" s="160">
        <v>0</v>
      </c>
      <c r="G7" s="160">
        <v>20</v>
      </c>
      <c r="H7" s="160">
        <v>6</v>
      </c>
      <c r="I7" s="164">
        <v>42.857142857142861</v>
      </c>
      <c r="J7" s="117"/>
      <c r="K7" s="117"/>
      <c r="L7" s="117"/>
      <c r="M7" s="117"/>
    </row>
    <row r="8" spans="1:13" ht="21.75" customHeight="1">
      <c r="A8" s="163" t="s">
        <v>202</v>
      </c>
      <c r="B8" s="162">
        <v>14</v>
      </c>
      <c r="C8" s="162"/>
      <c r="D8" s="162">
        <v>14</v>
      </c>
      <c r="E8" s="162">
        <v>0</v>
      </c>
      <c r="F8" s="162"/>
      <c r="G8" s="162"/>
      <c r="H8" s="162">
        <v>-14</v>
      </c>
      <c r="I8" s="168">
        <v>-100</v>
      </c>
      <c r="J8" s="116"/>
      <c r="K8" s="116"/>
      <c r="L8" s="116"/>
      <c r="M8" s="116"/>
    </row>
    <row r="9" spans="1:13" ht="21.75" customHeight="1">
      <c r="A9" s="163" t="s">
        <v>203</v>
      </c>
      <c r="B9" s="162">
        <v>0</v>
      </c>
      <c r="C9" s="162"/>
      <c r="D9" s="162"/>
      <c r="E9" s="162">
        <v>20</v>
      </c>
      <c r="F9" s="162"/>
      <c r="G9" s="162">
        <v>20</v>
      </c>
      <c r="H9" s="162">
        <v>20</v>
      </c>
      <c r="I9" s="168"/>
      <c r="J9" s="116"/>
      <c r="K9" s="116"/>
      <c r="L9" s="116"/>
      <c r="M9" s="116"/>
    </row>
    <row r="10" spans="1:13" ht="21.75" customHeight="1">
      <c r="A10" s="163" t="s">
        <v>204</v>
      </c>
      <c r="B10" s="162">
        <v>0</v>
      </c>
      <c r="C10" s="162"/>
      <c r="D10" s="162"/>
      <c r="E10" s="162">
        <v>0</v>
      </c>
      <c r="F10" s="162"/>
      <c r="G10" s="162"/>
      <c r="H10" s="162">
        <v>0</v>
      </c>
      <c r="I10" s="168"/>
      <c r="J10" s="116"/>
      <c r="K10" s="116"/>
      <c r="L10" s="116"/>
      <c r="M10" s="116"/>
    </row>
    <row r="11" spans="1:13" s="4" customFormat="1" ht="21.75" customHeight="1">
      <c r="A11" s="161" t="s">
        <v>32</v>
      </c>
      <c r="B11" s="160">
        <v>0</v>
      </c>
      <c r="C11" s="160">
        <v>0</v>
      </c>
      <c r="D11" s="160">
        <v>0</v>
      </c>
      <c r="E11" s="160"/>
      <c r="F11" s="160"/>
      <c r="G11" s="160"/>
      <c r="H11" s="162">
        <v>0</v>
      </c>
      <c r="I11" s="168"/>
      <c r="J11" s="117"/>
      <c r="K11" s="117"/>
      <c r="L11" s="117"/>
      <c r="M11" s="117"/>
    </row>
    <row r="12" spans="1:13" s="4" customFormat="1" ht="21.75" customHeight="1">
      <c r="A12" s="161" t="s">
        <v>6</v>
      </c>
      <c r="B12" s="160">
        <v>14</v>
      </c>
      <c r="C12" s="160">
        <v>14</v>
      </c>
      <c r="D12" s="160">
        <v>0</v>
      </c>
      <c r="E12" s="160">
        <v>20</v>
      </c>
      <c r="F12" s="160">
        <v>20</v>
      </c>
      <c r="G12" s="160">
        <v>0</v>
      </c>
      <c r="H12" s="160">
        <v>6</v>
      </c>
      <c r="I12" s="164">
        <v>42.857142857142861</v>
      </c>
      <c r="J12" s="117"/>
      <c r="K12" s="117"/>
      <c r="L12" s="117"/>
      <c r="M12" s="117"/>
    </row>
    <row r="13" spans="1:13" ht="21.75" customHeight="1">
      <c r="A13" s="163" t="s">
        <v>205</v>
      </c>
      <c r="B13" s="162">
        <v>14</v>
      </c>
      <c r="C13" s="162">
        <v>14</v>
      </c>
      <c r="D13" s="162"/>
      <c r="E13" s="162">
        <v>20</v>
      </c>
      <c r="F13" s="162">
        <v>20</v>
      </c>
      <c r="G13" s="162"/>
      <c r="H13" s="162">
        <v>6</v>
      </c>
      <c r="I13" s="168">
        <v>42.857142857142861</v>
      </c>
      <c r="J13" s="116"/>
      <c r="K13" s="116"/>
      <c r="L13" s="116"/>
      <c r="M13" s="116"/>
    </row>
    <row r="14" spans="1:13" s="4" customFormat="1" ht="21.75" customHeight="1">
      <c r="A14" s="161" t="s">
        <v>7</v>
      </c>
      <c r="B14" s="160">
        <v>68</v>
      </c>
      <c r="C14" s="160">
        <v>24</v>
      </c>
      <c r="D14" s="160">
        <v>44</v>
      </c>
      <c r="E14" s="160">
        <v>516</v>
      </c>
      <c r="F14" s="160">
        <v>516</v>
      </c>
      <c r="G14" s="160">
        <v>0</v>
      </c>
      <c r="H14" s="160">
        <v>448</v>
      </c>
      <c r="I14" s="164">
        <v>658.82352941176464</v>
      </c>
      <c r="J14" s="117"/>
      <c r="K14" s="117"/>
      <c r="L14" s="117"/>
      <c r="M14" s="117"/>
    </row>
    <row r="15" spans="1:13" ht="21.75" customHeight="1">
      <c r="A15" s="163" t="s">
        <v>8</v>
      </c>
      <c r="B15" s="162">
        <v>68</v>
      </c>
      <c r="C15" s="162">
        <v>24</v>
      </c>
      <c r="D15" s="162">
        <v>44</v>
      </c>
      <c r="E15" s="162">
        <v>516</v>
      </c>
      <c r="F15" s="162">
        <v>516</v>
      </c>
      <c r="G15" s="162"/>
      <c r="H15" s="162">
        <v>448</v>
      </c>
      <c r="I15" s="168">
        <v>658.82352941176464</v>
      </c>
      <c r="J15" s="116"/>
      <c r="K15" s="116"/>
      <c r="L15" s="116"/>
      <c r="M15" s="116"/>
    </row>
    <row r="16" spans="1:13" s="4" customFormat="1" ht="21.75" customHeight="1">
      <c r="A16" s="161" t="s">
        <v>9</v>
      </c>
      <c r="B16" s="160">
        <v>43</v>
      </c>
      <c r="C16" s="160">
        <v>43</v>
      </c>
      <c r="D16" s="160">
        <v>0</v>
      </c>
      <c r="E16" s="160">
        <v>2</v>
      </c>
      <c r="F16" s="160">
        <v>2</v>
      </c>
      <c r="G16" s="160">
        <v>0</v>
      </c>
      <c r="H16" s="160">
        <v>-41</v>
      </c>
      <c r="I16" s="164">
        <v>-95.348837209302332</v>
      </c>
      <c r="J16" s="117"/>
      <c r="K16" s="117"/>
      <c r="L16" s="117"/>
      <c r="M16" s="117"/>
    </row>
    <row r="17" spans="1:13" ht="21.75" customHeight="1">
      <c r="A17" s="163" t="s">
        <v>10</v>
      </c>
      <c r="B17" s="162">
        <v>21</v>
      </c>
      <c r="C17" s="162">
        <v>21</v>
      </c>
      <c r="D17" s="162"/>
      <c r="E17" s="162">
        <v>0</v>
      </c>
      <c r="F17" s="162"/>
      <c r="G17" s="162"/>
      <c r="H17" s="162">
        <v>-21</v>
      </c>
      <c r="I17" s="168">
        <v>-100</v>
      </c>
      <c r="J17" s="148"/>
      <c r="K17" s="148"/>
      <c r="L17" s="148"/>
      <c r="M17" s="148"/>
    </row>
    <row r="18" spans="1:13" ht="21.75" customHeight="1">
      <c r="A18" s="163" t="s">
        <v>11</v>
      </c>
      <c r="B18" s="162">
        <v>22</v>
      </c>
      <c r="C18" s="162">
        <v>22</v>
      </c>
      <c r="D18" s="162"/>
      <c r="E18" s="162">
        <v>2</v>
      </c>
      <c r="F18" s="162">
        <v>2</v>
      </c>
      <c r="G18" s="162"/>
      <c r="H18" s="162">
        <v>-20</v>
      </c>
      <c r="I18" s="168">
        <v>-90.909090909090907</v>
      </c>
      <c r="J18" s="148"/>
      <c r="K18" s="148"/>
      <c r="L18" s="148"/>
      <c r="M18" s="148"/>
    </row>
    <row r="19" spans="1:13" s="4" customFormat="1" ht="21.75" customHeight="1">
      <c r="A19" s="161" t="s">
        <v>12</v>
      </c>
      <c r="B19" s="160">
        <v>0</v>
      </c>
      <c r="C19" s="160">
        <v>0</v>
      </c>
      <c r="D19" s="160">
        <v>0</v>
      </c>
      <c r="E19" s="160">
        <v>81</v>
      </c>
      <c r="F19" s="160">
        <v>32</v>
      </c>
      <c r="G19" s="160">
        <v>49</v>
      </c>
      <c r="H19" s="160">
        <v>81</v>
      </c>
      <c r="I19" s="164"/>
      <c r="J19" s="152"/>
      <c r="K19" s="152"/>
      <c r="L19" s="152"/>
      <c r="M19" s="152"/>
    </row>
    <row r="20" spans="1:13" ht="21.75" customHeight="1">
      <c r="A20" s="163" t="s">
        <v>13</v>
      </c>
      <c r="B20" s="162">
        <v>0</v>
      </c>
      <c r="C20" s="162"/>
      <c r="D20" s="162"/>
      <c r="E20" s="162">
        <v>81</v>
      </c>
      <c r="F20" s="162">
        <v>32</v>
      </c>
      <c r="G20" s="162">
        <v>49</v>
      </c>
      <c r="H20" s="162">
        <v>81</v>
      </c>
      <c r="I20" s="164"/>
      <c r="J20" s="148"/>
      <c r="K20" s="148"/>
      <c r="L20" s="148"/>
      <c r="M20" s="158"/>
    </row>
    <row r="21" spans="1:13" s="4" customFormat="1" ht="21.75" customHeight="1">
      <c r="A21" s="161" t="s">
        <v>14</v>
      </c>
      <c r="B21" s="160">
        <v>342</v>
      </c>
      <c r="C21" s="160">
        <v>177</v>
      </c>
      <c r="D21" s="160">
        <v>165</v>
      </c>
      <c r="E21" s="160">
        <v>289</v>
      </c>
      <c r="F21" s="160">
        <v>176</v>
      </c>
      <c r="G21" s="160">
        <v>113</v>
      </c>
      <c r="H21" s="160">
        <v>-53</v>
      </c>
      <c r="I21" s="164">
        <v>-15.497076023391809</v>
      </c>
      <c r="J21" s="152"/>
      <c r="K21" s="152"/>
      <c r="L21" s="152"/>
      <c r="M21" s="152"/>
    </row>
    <row r="22" spans="1:13" ht="21.75" customHeight="1">
      <c r="A22" s="163" t="s">
        <v>15</v>
      </c>
      <c r="B22" s="162">
        <v>1</v>
      </c>
      <c r="C22" s="162">
        <v>1</v>
      </c>
      <c r="D22" s="162"/>
      <c r="E22" s="162">
        <v>10</v>
      </c>
      <c r="F22" s="162">
        <v>10</v>
      </c>
      <c r="G22" s="162"/>
      <c r="H22" s="162">
        <v>9</v>
      </c>
      <c r="I22" s="168">
        <v>900</v>
      </c>
      <c r="J22" s="148"/>
      <c r="K22" s="148"/>
      <c r="L22" s="148"/>
      <c r="M22" s="148"/>
    </row>
    <row r="23" spans="1:13" ht="21.75" customHeight="1">
      <c r="A23" s="163" t="s">
        <v>206</v>
      </c>
      <c r="B23" s="162">
        <v>66</v>
      </c>
      <c r="C23" s="162"/>
      <c r="D23" s="162">
        <v>66</v>
      </c>
      <c r="E23" s="162">
        <v>0</v>
      </c>
      <c r="F23" s="162"/>
      <c r="G23" s="162"/>
      <c r="H23" s="162">
        <v>-66</v>
      </c>
      <c r="I23" s="168">
        <v>-100</v>
      </c>
      <c r="J23" s="148"/>
      <c r="K23" s="148"/>
      <c r="L23" s="148"/>
      <c r="M23" s="148"/>
    </row>
    <row r="24" spans="1:13" ht="21.75" customHeight="1">
      <c r="A24" s="163" t="s">
        <v>207</v>
      </c>
      <c r="B24" s="162">
        <v>29</v>
      </c>
      <c r="C24" s="162"/>
      <c r="D24" s="162">
        <v>29</v>
      </c>
      <c r="E24" s="162">
        <v>0</v>
      </c>
      <c r="F24" s="162"/>
      <c r="G24" s="162"/>
      <c r="H24" s="162">
        <v>-29</v>
      </c>
      <c r="I24" s="168">
        <v>-100</v>
      </c>
      <c r="J24" s="148"/>
      <c r="K24" s="148"/>
      <c r="L24" s="148"/>
      <c r="M24" s="148"/>
    </row>
    <row r="25" spans="1:13" ht="21.75" customHeight="1">
      <c r="A25" s="163" t="s">
        <v>16</v>
      </c>
      <c r="B25" s="162">
        <v>0</v>
      </c>
      <c r="C25" s="162"/>
      <c r="D25" s="162"/>
      <c r="E25" s="162">
        <v>0</v>
      </c>
      <c r="F25" s="162"/>
      <c r="G25" s="162"/>
      <c r="H25" s="162">
        <v>0</v>
      </c>
      <c r="I25" s="168"/>
      <c r="J25" s="148"/>
      <c r="K25" s="148"/>
      <c r="L25" s="148"/>
      <c r="M25" s="148"/>
    </row>
    <row r="26" spans="1:13" ht="21.75" customHeight="1">
      <c r="A26" s="163" t="s">
        <v>17</v>
      </c>
      <c r="B26" s="162">
        <v>70</v>
      </c>
      <c r="C26" s="162"/>
      <c r="D26" s="162">
        <v>70</v>
      </c>
      <c r="E26" s="162">
        <v>79</v>
      </c>
      <c r="F26" s="162">
        <v>79</v>
      </c>
      <c r="G26" s="162"/>
      <c r="H26" s="162">
        <v>9</v>
      </c>
      <c r="I26" s="168">
        <v>12.857142857142856</v>
      </c>
      <c r="J26" s="148"/>
      <c r="K26" s="148"/>
      <c r="L26" s="148"/>
      <c r="M26" s="148"/>
    </row>
    <row r="27" spans="1:13" ht="21.75" customHeight="1">
      <c r="A27" s="163" t="s">
        <v>18</v>
      </c>
      <c r="B27" s="162">
        <v>1</v>
      </c>
      <c r="C27" s="162">
        <v>1</v>
      </c>
      <c r="D27" s="162"/>
      <c r="E27" s="162">
        <v>14</v>
      </c>
      <c r="F27" s="162">
        <v>1</v>
      </c>
      <c r="G27" s="162">
        <v>13</v>
      </c>
      <c r="H27" s="162">
        <v>13</v>
      </c>
      <c r="I27" s="168">
        <v>1300</v>
      </c>
      <c r="J27" s="148"/>
      <c r="K27" s="148"/>
      <c r="L27" s="148"/>
      <c r="M27" s="148"/>
    </row>
    <row r="28" spans="1:13" ht="21.75" customHeight="1">
      <c r="A28" s="163" t="s">
        <v>208</v>
      </c>
      <c r="B28" s="162">
        <v>73</v>
      </c>
      <c r="C28" s="162">
        <v>73</v>
      </c>
      <c r="D28" s="162"/>
      <c r="E28" s="162">
        <v>80</v>
      </c>
      <c r="F28" s="162">
        <v>80</v>
      </c>
      <c r="G28" s="162"/>
      <c r="H28" s="162">
        <v>7</v>
      </c>
      <c r="I28" s="168">
        <v>9.5890410958904049</v>
      </c>
      <c r="J28" s="148"/>
      <c r="K28" s="148"/>
      <c r="L28" s="148"/>
      <c r="M28" s="148"/>
    </row>
    <row r="29" spans="1:13" ht="21.75" customHeight="1">
      <c r="A29" s="163" t="s">
        <v>19</v>
      </c>
      <c r="B29" s="162">
        <v>79</v>
      </c>
      <c r="C29" s="162">
        <v>79</v>
      </c>
      <c r="D29" s="162"/>
      <c r="E29" s="162">
        <v>78</v>
      </c>
      <c r="F29" s="162"/>
      <c r="G29" s="162">
        <v>78</v>
      </c>
      <c r="H29" s="162">
        <v>-1</v>
      </c>
      <c r="I29" s="168">
        <v>-1.2658227848101222</v>
      </c>
      <c r="J29" s="148"/>
      <c r="K29" s="148"/>
      <c r="L29" s="148"/>
      <c r="M29" s="148"/>
    </row>
    <row r="30" spans="1:13" ht="21.75" customHeight="1">
      <c r="A30" s="163" t="s">
        <v>20</v>
      </c>
      <c r="B30" s="162">
        <v>9</v>
      </c>
      <c r="C30" s="162">
        <v>9</v>
      </c>
      <c r="D30" s="162"/>
      <c r="E30" s="162">
        <v>3</v>
      </c>
      <c r="F30" s="162"/>
      <c r="G30" s="162">
        <v>3</v>
      </c>
      <c r="H30" s="162">
        <v>-6</v>
      </c>
      <c r="I30" s="168">
        <v>-66.666666666666671</v>
      </c>
      <c r="J30" s="148"/>
      <c r="K30" s="148"/>
      <c r="L30" s="148"/>
      <c r="M30" s="148"/>
    </row>
    <row r="31" spans="1:13" ht="21.75" customHeight="1">
      <c r="A31" s="163" t="s">
        <v>209</v>
      </c>
      <c r="B31" s="162">
        <v>6</v>
      </c>
      <c r="C31" s="162">
        <v>6</v>
      </c>
      <c r="D31" s="162"/>
      <c r="E31" s="162">
        <v>0</v>
      </c>
      <c r="F31" s="162"/>
      <c r="G31" s="162"/>
      <c r="H31" s="162">
        <v>-6</v>
      </c>
      <c r="I31" s="168">
        <v>-100</v>
      </c>
      <c r="J31" s="148"/>
      <c r="K31" s="148"/>
      <c r="L31" s="148"/>
      <c r="M31" s="148"/>
    </row>
    <row r="32" spans="1:13" ht="21.75" customHeight="1">
      <c r="A32" s="163" t="s">
        <v>210</v>
      </c>
      <c r="B32" s="162">
        <v>8</v>
      </c>
      <c r="C32" s="162">
        <v>8</v>
      </c>
      <c r="D32" s="162"/>
      <c r="E32" s="162">
        <v>25</v>
      </c>
      <c r="F32" s="162">
        <v>6</v>
      </c>
      <c r="G32" s="162">
        <v>19</v>
      </c>
      <c r="H32" s="162">
        <v>17</v>
      </c>
      <c r="I32" s="168">
        <v>212.5</v>
      </c>
      <c r="J32" s="148"/>
      <c r="K32" s="148"/>
      <c r="L32" s="148"/>
      <c r="M32" s="148"/>
    </row>
    <row r="33" spans="1:13" s="4" customFormat="1" ht="21.75" customHeight="1">
      <c r="A33" s="161" t="s">
        <v>21</v>
      </c>
      <c r="B33" s="160">
        <v>71</v>
      </c>
      <c r="C33" s="160">
        <v>71</v>
      </c>
      <c r="D33" s="160">
        <v>0</v>
      </c>
      <c r="E33" s="160">
        <v>48</v>
      </c>
      <c r="F33" s="160">
        <v>0</v>
      </c>
      <c r="G33" s="160">
        <v>48</v>
      </c>
      <c r="H33" s="160">
        <v>-23</v>
      </c>
      <c r="I33" s="164">
        <v>-32.394366197183103</v>
      </c>
      <c r="J33" s="117"/>
      <c r="K33" s="117"/>
      <c r="L33" s="117"/>
      <c r="M33" s="117"/>
    </row>
    <row r="34" spans="1:13" ht="21.75" customHeight="1">
      <c r="A34" s="163" t="s">
        <v>211</v>
      </c>
      <c r="B34" s="162">
        <v>0</v>
      </c>
      <c r="C34" s="162"/>
      <c r="D34" s="162"/>
      <c r="E34" s="162">
        <v>48</v>
      </c>
      <c r="F34" s="162"/>
      <c r="G34" s="162">
        <v>48</v>
      </c>
      <c r="H34" s="162">
        <v>48</v>
      </c>
      <c r="I34" s="168"/>
      <c r="J34" s="116"/>
      <c r="K34" s="116"/>
      <c r="L34" s="116"/>
      <c r="M34" s="116"/>
    </row>
    <row r="35" spans="1:13" ht="21.75" customHeight="1">
      <c r="A35" s="163" t="s">
        <v>212</v>
      </c>
      <c r="B35" s="162">
        <v>0</v>
      </c>
      <c r="C35" s="162"/>
      <c r="D35" s="162"/>
      <c r="E35" s="162">
        <v>0</v>
      </c>
      <c r="F35" s="162"/>
      <c r="G35" s="162"/>
      <c r="H35" s="162">
        <v>0</v>
      </c>
      <c r="I35" s="168"/>
      <c r="J35" s="116"/>
      <c r="K35" s="116"/>
      <c r="L35" s="116"/>
      <c r="M35" s="116"/>
    </row>
    <row r="36" spans="1:13" ht="21.75" customHeight="1">
      <c r="A36" s="163" t="s">
        <v>213</v>
      </c>
      <c r="B36" s="162">
        <v>63</v>
      </c>
      <c r="C36" s="162">
        <v>63</v>
      </c>
      <c r="D36" s="162"/>
      <c r="E36" s="162">
        <v>0</v>
      </c>
      <c r="F36" s="162"/>
      <c r="G36" s="162"/>
      <c r="H36" s="162">
        <v>-63</v>
      </c>
      <c r="I36" s="168">
        <v>-100</v>
      </c>
      <c r="J36" s="116"/>
      <c r="K36" s="116"/>
      <c r="L36" s="116"/>
      <c r="M36" s="116"/>
    </row>
    <row r="37" spans="1:13" ht="21.75" customHeight="1">
      <c r="A37" s="163" t="s">
        <v>214</v>
      </c>
      <c r="B37" s="162">
        <v>8</v>
      </c>
      <c r="C37" s="162">
        <v>8</v>
      </c>
      <c r="D37" s="162"/>
      <c r="E37" s="162">
        <v>0</v>
      </c>
      <c r="F37" s="162"/>
      <c r="G37" s="162"/>
      <c r="H37" s="162">
        <v>-8</v>
      </c>
      <c r="I37" s="168">
        <v>-100</v>
      </c>
      <c r="J37" s="116"/>
      <c r="K37" s="116"/>
      <c r="L37" s="116"/>
      <c r="M37" s="116"/>
    </row>
    <row r="38" spans="1:13" s="4" customFormat="1" ht="21.75" customHeight="1">
      <c r="A38" s="161" t="s">
        <v>22</v>
      </c>
      <c r="B38" s="160">
        <v>97</v>
      </c>
      <c r="C38" s="160">
        <v>94</v>
      </c>
      <c r="D38" s="160">
        <v>3</v>
      </c>
      <c r="E38" s="160">
        <v>46</v>
      </c>
      <c r="F38" s="160">
        <v>46</v>
      </c>
      <c r="G38" s="160">
        <v>0</v>
      </c>
      <c r="H38" s="160">
        <v>-51</v>
      </c>
      <c r="I38" s="164">
        <v>-52.577319587628871</v>
      </c>
      <c r="J38" s="117"/>
      <c r="K38" s="117"/>
      <c r="L38" s="117"/>
      <c r="M38" s="117"/>
    </row>
    <row r="39" spans="1:13" ht="21.75" customHeight="1">
      <c r="A39" s="163" t="s">
        <v>23</v>
      </c>
      <c r="B39" s="162">
        <v>97</v>
      </c>
      <c r="C39" s="162">
        <v>94</v>
      </c>
      <c r="D39" s="162">
        <v>3</v>
      </c>
      <c r="E39" s="162">
        <v>46</v>
      </c>
      <c r="F39" s="162">
        <v>46</v>
      </c>
      <c r="G39" s="162"/>
      <c r="H39" s="162">
        <v>-51</v>
      </c>
      <c r="I39" s="168">
        <v>-52.577319587628871</v>
      </c>
      <c r="J39" s="116"/>
      <c r="K39" s="116"/>
      <c r="L39" s="116"/>
      <c r="M39" s="116"/>
    </row>
    <row r="40" spans="1:13" s="4" customFormat="1" ht="21.75" customHeight="1">
      <c r="A40" s="161" t="s">
        <v>24</v>
      </c>
      <c r="B40" s="160">
        <v>0</v>
      </c>
      <c r="C40" s="160">
        <v>0</v>
      </c>
      <c r="D40" s="160">
        <v>0</v>
      </c>
      <c r="E40" s="160"/>
      <c r="F40" s="160"/>
      <c r="G40" s="160"/>
      <c r="H40" s="160">
        <v>0</v>
      </c>
      <c r="I40" s="164"/>
      <c r="J40" s="117"/>
      <c r="K40" s="117"/>
      <c r="L40" s="117"/>
      <c r="M40" s="117"/>
    </row>
    <row r="41" spans="1:13" s="4" customFormat="1" ht="21.75" customHeight="1">
      <c r="A41" s="161" t="s">
        <v>25</v>
      </c>
      <c r="B41" s="160">
        <v>755</v>
      </c>
      <c r="C41" s="160">
        <v>640</v>
      </c>
      <c r="D41" s="160">
        <v>115</v>
      </c>
      <c r="E41" s="160">
        <v>33</v>
      </c>
      <c r="F41" s="160">
        <v>33</v>
      </c>
      <c r="G41" s="160">
        <v>0</v>
      </c>
      <c r="H41" s="160">
        <v>-722</v>
      </c>
      <c r="I41" s="164">
        <v>-95.629139072847678</v>
      </c>
      <c r="J41" s="117"/>
      <c r="K41" s="117"/>
      <c r="L41" s="117"/>
      <c r="M41" s="117"/>
    </row>
    <row r="42" spans="1:13" ht="21.75" customHeight="1">
      <c r="A42" s="163" t="s">
        <v>26</v>
      </c>
      <c r="B42" s="162">
        <v>671</v>
      </c>
      <c r="C42" s="162">
        <v>640</v>
      </c>
      <c r="D42" s="162">
        <v>31</v>
      </c>
      <c r="E42" s="162">
        <v>33</v>
      </c>
      <c r="F42" s="162">
        <v>33</v>
      </c>
      <c r="G42" s="162"/>
      <c r="H42" s="162">
        <v>-638</v>
      </c>
      <c r="I42" s="168">
        <v>-95.081967213114751</v>
      </c>
      <c r="J42" s="116"/>
      <c r="K42" s="116"/>
      <c r="L42" s="116"/>
      <c r="M42" s="116"/>
    </row>
    <row r="43" spans="1:13" ht="21.75" customHeight="1">
      <c r="A43" s="163" t="s">
        <v>27</v>
      </c>
      <c r="B43" s="162">
        <v>0</v>
      </c>
      <c r="C43" s="162"/>
      <c r="D43" s="162"/>
      <c r="E43" s="162">
        <v>0</v>
      </c>
      <c r="F43" s="162"/>
      <c r="G43" s="162"/>
      <c r="H43" s="162">
        <v>0</v>
      </c>
      <c r="I43" s="168"/>
      <c r="J43" s="116"/>
      <c r="K43" s="116"/>
      <c r="L43" s="116"/>
      <c r="M43" s="116"/>
    </row>
    <row r="44" spans="1:13" ht="21.75" customHeight="1">
      <c r="A44" s="163" t="s">
        <v>28</v>
      </c>
      <c r="B44" s="162">
        <v>0</v>
      </c>
      <c r="C44" s="162"/>
      <c r="D44" s="162"/>
      <c r="E44" s="162">
        <v>0</v>
      </c>
      <c r="F44" s="162"/>
      <c r="G44" s="162"/>
      <c r="H44" s="162">
        <v>0</v>
      </c>
      <c r="I44" s="168"/>
      <c r="J44" s="116"/>
      <c r="K44" s="116"/>
      <c r="L44" s="116"/>
      <c r="M44" s="116"/>
    </row>
    <row r="45" spans="1:13" ht="21.75" customHeight="1">
      <c r="A45" s="163" t="s">
        <v>215</v>
      </c>
      <c r="B45" s="162">
        <v>84</v>
      </c>
      <c r="C45" s="162"/>
      <c r="D45" s="162">
        <v>84</v>
      </c>
      <c r="E45" s="162">
        <v>0</v>
      </c>
      <c r="F45" s="162"/>
      <c r="G45" s="162"/>
      <c r="H45" s="162">
        <v>-84</v>
      </c>
      <c r="I45" s="168">
        <v>-100</v>
      </c>
      <c r="J45" s="116"/>
      <c r="K45" s="116"/>
      <c r="L45" s="116"/>
      <c r="M45" s="116"/>
    </row>
    <row r="46" spans="1:13" s="4" customFormat="1" ht="21.75" customHeight="1">
      <c r="A46" s="161" t="s">
        <v>29</v>
      </c>
      <c r="B46" s="160">
        <v>45</v>
      </c>
      <c r="C46" s="160">
        <v>45</v>
      </c>
      <c r="D46" s="160">
        <v>0</v>
      </c>
      <c r="E46" s="160">
        <v>0</v>
      </c>
      <c r="F46" s="160">
        <v>0</v>
      </c>
      <c r="G46" s="160">
        <v>0</v>
      </c>
      <c r="H46" s="160">
        <v>-45</v>
      </c>
      <c r="I46" s="164">
        <v>-100</v>
      </c>
      <c r="J46" s="117"/>
      <c r="K46" s="117"/>
      <c r="L46" s="117"/>
      <c r="M46" s="117"/>
    </row>
    <row r="47" spans="1:13" ht="21.75" customHeight="1">
      <c r="A47" s="163" t="s">
        <v>216</v>
      </c>
      <c r="B47" s="162">
        <v>45</v>
      </c>
      <c r="C47" s="162">
        <v>45</v>
      </c>
      <c r="D47" s="162"/>
      <c r="E47" s="162">
        <v>0</v>
      </c>
      <c r="F47" s="162"/>
      <c r="G47" s="162"/>
      <c r="H47" s="162">
        <v>-45</v>
      </c>
      <c r="I47" s="168">
        <v>-100</v>
      </c>
      <c r="J47" s="116"/>
      <c r="K47" s="116"/>
      <c r="L47" s="116"/>
      <c r="M47" s="116"/>
    </row>
    <row r="48" spans="1:13" s="4" customFormat="1" ht="21.75" customHeight="1">
      <c r="A48" s="161" t="s">
        <v>30</v>
      </c>
      <c r="B48" s="160">
        <v>0</v>
      </c>
      <c r="C48" s="160">
        <v>0</v>
      </c>
      <c r="D48" s="160">
        <v>0</v>
      </c>
      <c r="E48" s="160">
        <v>-2</v>
      </c>
      <c r="F48" s="160">
        <v>-2</v>
      </c>
      <c r="G48" s="160"/>
      <c r="H48" s="160">
        <v>-2</v>
      </c>
      <c r="I48" s="164"/>
      <c r="J48" s="117"/>
      <c r="K48" s="117"/>
      <c r="L48" s="117"/>
      <c r="M48" s="117"/>
    </row>
    <row r="49" spans="1:13" s="4" customFormat="1" ht="21.75" customHeight="1">
      <c r="A49" s="161" t="s">
        <v>217</v>
      </c>
      <c r="B49" s="160">
        <v>155</v>
      </c>
      <c r="C49" s="160">
        <v>155</v>
      </c>
      <c r="D49" s="160">
        <v>0</v>
      </c>
      <c r="E49" s="160">
        <v>0</v>
      </c>
      <c r="F49" s="160">
        <v>0</v>
      </c>
      <c r="G49" s="160">
        <v>0</v>
      </c>
      <c r="H49" s="160">
        <v>-155</v>
      </c>
      <c r="I49" s="164">
        <v>-100</v>
      </c>
      <c r="J49" s="152"/>
      <c r="K49" s="117"/>
      <c r="L49" s="117"/>
      <c r="M49" s="117"/>
    </row>
    <row r="50" spans="1:13" ht="21.75" customHeight="1">
      <c r="A50" s="163" t="s">
        <v>31</v>
      </c>
      <c r="B50" s="162">
        <v>155</v>
      </c>
      <c r="C50" s="162">
        <v>155</v>
      </c>
      <c r="D50" s="162"/>
      <c r="E50" s="162">
        <v>0</v>
      </c>
      <c r="F50" s="162"/>
      <c r="G50" s="162"/>
      <c r="H50" s="162">
        <v>-155</v>
      </c>
      <c r="I50" s="168">
        <v>-100</v>
      </c>
      <c r="J50" s="169"/>
      <c r="K50" s="116"/>
      <c r="L50" s="116"/>
      <c r="M50" s="116"/>
    </row>
    <row r="51" spans="1:13" s="4" customFormat="1" ht="21.75" customHeight="1">
      <c r="A51" s="161" t="s">
        <v>218</v>
      </c>
      <c r="B51" s="160">
        <v>0</v>
      </c>
      <c r="C51" s="160">
        <v>0</v>
      </c>
      <c r="D51" s="160">
        <v>0</v>
      </c>
      <c r="E51" s="160">
        <v>9605</v>
      </c>
      <c r="F51" s="160">
        <v>9605</v>
      </c>
      <c r="G51" s="160">
        <v>0</v>
      </c>
      <c r="H51" s="160">
        <v>9605</v>
      </c>
      <c r="I51" s="164"/>
      <c r="J51" s="152"/>
      <c r="K51" s="117"/>
      <c r="L51" s="117"/>
      <c r="M51" s="117"/>
    </row>
    <row r="52" spans="1:13" ht="21.75" customHeight="1">
      <c r="A52" s="163" t="s">
        <v>219</v>
      </c>
      <c r="B52" s="162">
        <v>0</v>
      </c>
      <c r="C52" s="162"/>
      <c r="D52" s="162"/>
      <c r="E52" s="162">
        <v>9605</v>
      </c>
      <c r="F52" s="162">
        <v>9605</v>
      </c>
      <c r="G52" s="162"/>
      <c r="H52" s="162">
        <v>9605</v>
      </c>
      <c r="I52" s="168"/>
      <c r="J52" s="148"/>
      <c r="K52" s="116"/>
      <c r="L52" s="116"/>
      <c r="M52" s="116"/>
    </row>
    <row r="53" spans="1:13" s="4" customFormat="1" ht="21.75" customHeight="1">
      <c r="A53" s="161" t="s">
        <v>220</v>
      </c>
      <c r="B53" s="160">
        <v>0</v>
      </c>
      <c r="C53" s="160">
        <v>0</v>
      </c>
      <c r="D53" s="160">
        <v>0</v>
      </c>
      <c r="E53" s="160"/>
      <c r="F53" s="160"/>
      <c r="G53" s="160"/>
      <c r="H53" s="160">
        <v>0</v>
      </c>
      <c r="I53" s="164"/>
      <c r="J53" s="152"/>
      <c r="K53" s="117"/>
      <c r="L53" s="117"/>
      <c r="M53" s="117"/>
    </row>
    <row r="54" spans="1:13" s="4" customFormat="1" ht="21.75" customHeight="1">
      <c r="A54" s="161" t="s">
        <v>221</v>
      </c>
      <c r="B54" s="160">
        <v>0</v>
      </c>
      <c r="C54" s="160">
        <v>0</v>
      </c>
      <c r="D54" s="160">
        <v>0</v>
      </c>
      <c r="E54" s="160"/>
      <c r="F54" s="160"/>
      <c r="G54" s="160"/>
      <c r="H54" s="160">
        <v>0</v>
      </c>
      <c r="I54" s="164"/>
      <c r="J54" s="152"/>
      <c r="K54" s="117"/>
      <c r="L54" s="117"/>
      <c r="M54" s="117"/>
    </row>
    <row r="55" spans="1:13" s="1" customFormat="1" ht="43.9" customHeight="1">
      <c r="A55" s="315"/>
      <c r="B55" s="315"/>
      <c r="C55" s="315"/>
      <c r="D55" s="315"/>
      <c r="E55" s="315"/>
      <c r="F55" s="315"/>
      <c r="G55" s="315"/>
      <c r="H55" s="315"/>
      <c r="I55" s="315"/>
      <c r="J55" s="149"/>
      <c r="K55" s="115"/>
      <c r="L55" s="115"/>
      <c r="M55" s="115"/>
    </row>
    <row r="56" spans="1:13" s="1" customFormat="1">
      <c r="A56" s="159"/>
      <c r="B56" s="149"/>
      <c r="C56" s="149"/>
      <c r="D56" s="149"/>
      <c r="E56" s="149"/>
      <c r="F56" s="149"/>
      <c r="G56" s="149"/>
      <c r="H56" s="150"/>
      <c r="I56" s="151"/>
      <c r="J56" s="149"/>
      <c r="K56" s="115"/>
      <c r="L56" s="115"/>
      <c r="M56" s="115"/>
    </row>
    <row r="57" spans="1:13" s="1" customFormat="1">
      <c r="A57" s="159"/>
      <c r="B57" s="149"/>
      <c r="C57" s="149"/>
      <c r="D57" s="149"/>
      <c r="E57" s="149"/>
      <c r="F57" s="149"/>
      <c r="G57" s="149"/>
      <c r="H57" s="150"/>
      <c r="I57" s="151"/>
      <c r="J57" s="149"/>
      <c r="K57" s="115"/>
      <c r="L57" s="115"/>
      <c r="M57" s="115"/>
    </row>
    <row r="58" spans="1:13" s="1" customFormat="1">
      <c r="A58" s="159"/>
      <c r="B58" s="149"/>
      <c r="C58" s="149"/>
      <c r="D58" s="149"/>
      <c r="E58" s="149"/>
      <c r="F58" s="149"/>
      <c r="G58" s="149"/>
      <c r="H58" s="150"/>
      <c r="I58" s="151"/>
      <c r="J58" s="149"/>
      <c r="K58" s="115"/>
      <c r="L58" s="115"/>
      <c r="M58" s="115"/>
    </row>
    <row r="59" spans="1:13" s="1" customFormat="1">
      <c r="A59" s="159"/>
      <c r="B59" s="149"/>
      <c r="C59" s="149"/>
      <c r="D59" s="149"/>
      <c r="E59" s="149"/>
      <c r="F59" s="149"/>
      <c r="G59" s="149"/>
      <c r="H59" s="150"/>
      <c r="I59" s="151"/>
      <c r="J59" s="149"/>
      <c r="K59" s="115"/>
      <c r="L59" s="115"/>
      <c r="M59" s="115"/>
    </row>
    <row r="60" spans="1:13" s="1" customFormat="1">
      <c r="A60" s="159"/>
      <c r="B60" s="149"/>
      <c r="C60" s="149"/>
      <c r="D60" s="149"/>
      <c r="E60" s="149"/>
      <c r="F60" s="149"/>
      <c r="G60" s="149"/>
      <c r="H60" s="150"/>
      <c r="I60" s="151"/>
      <c r="J60" s="149"/>
      <c r="K60" s="115"/>
      <c r="L60" s="115"/>
      <c r="M60" s="115"/>
    </row>
    <row r="61" spans="1:13" s="1" customFormat="1">
      <c r="A61" s="159"/>
      <c r="B61" s="149"/>
      <c r="C61" s="149"/>
      <c r="D61" s="149"/>
      <c r="E61" s="149"/>
      <c r="F61" s="149"/>
      <c r="G61" s="149"/>
      <c r="H61" s="150"/>
      <c r="I61" s="151"/>
      <c r="J61" s="149"/>
      <c r="K61" s="115"/>
      <c r="L61" s="115"/>
      <c r="M61" s="115"/>
    </row>
    <row r="62" spans="1:13" s="1" customFormat="1">
      <c r="A62" s="159"/>
      <c r="B62" s="149"/>
      <c r="C62" s="149"/>
      <c r="D62" s="149"/>
      <c r="E62" s="149"/>
      <c r="F62" s="149"/>
      <c r="G62" s="149"/>
      <c r="H62" s="150"/>
      <c r="I62" s="151"/>
      <c r="J62" s="149"/>
      <c r="K62" s="115"/>
      <c r="L62" s="115"/>
      <c r="M62" s="115"/>
    </row>
    <row r="63" spans="1:13" s="1" customFormat="1">
      <c r="A63" s="159"/>
      <c r="B63" s="149"/>
      <c r="C63" s="149"/>
      <c r="D63" s="149"/>
      <c r="E63" s="149"/>
      <c r="F63" s="149"/>
      <c r="G63" s="149"/>
      <c r="H63" s="150"/>
      <c r="I63" s="151"/>
      <c r="J63" s="149"/>
      <c r="K63" s="115"/>
      <c r="L63" s="115"/>
      <c r="M63" s="115"/>
    </row>
    <row r="64" spans="1:13" s="1" customFormat="1">
      <c r="A64" s="159"/>
      <c r="B64" s="149"/>
      <c r="C64" s="149"/>
      <c r="D64" s="149"/>
      <c r="E64" s="149"/>
      <c r="F64" s="149"/>
      <c r="G64" s="149"/>
      <c r="H64" s="150"/>
      <c r="I64" s="151"/>
      <c r="J64" s="149"/>
      <c r="K64" s="115"/>
      <c r="L64" s="115"/>
      <c r="M64" s="115"/>
    </row>
    <row r="65" spans="1:13" s="1" customFormat="1">
      <c r="A65" s="159"/>
      <c r="B65" s="149"/>
      <c r="C65" s="149"/>
      <c r="D65" s="149"/>
      <c r="E65" s="149"/>
      <c r="F65" s="149"/>
      <c r="G65" s="149"/>
      <c r="H65" s="150"/>
      <c r="I65" s="151"/>
      <c r="J65" s="115"/>
      <c r="K65" s="115"/>
      <c r="L65" s="115"/>
      <c r="M65" s="115"/>
    </row>
    <row r="66" spans="1:13" s="1" customFormat="1">
      <c r="A66" s="159"/>
      <c r="B66" s="149"/>
      <c r="C66" s="149"/>
      <c r="D66" s="149"/>
      <c r="E66" s="149"/>
      <c r="F66" s="149"/>
      <c r="G66" s="149"/>
      <c r="H66" s="150"/>
      <c r="I66" s="151"/>
      <c r="J66" s="115"/>
      <c r="K66" s="115"/>
      <c r="L66" s="115"/>
      <c r="M66" s="115"/>
    </row>
    <row r="67" spans="1:13" s="1" customFormat="1">
      <c r="A67" s="159"/>
      <c r="B67" s="149"/>
      <c r="C67" s="149"/>
      <c r="D67" s="149"/>
      <c r="E67" s="149"/>
      <c r="F67" s="149"/>
      <c r="G67" s="149"/>
      <c r="H67" s="150"/>
      <c r="I67" s="151"/>
      <c r="J67" s="115"/>
      <c r="K67" s="115"/>
      <c r="L67" s="115"/>
      <c r="M67" s="115"/>
    </row>
    <row r="68" spans="1:13" s="1" customFormat="1">
      <c r="A68" s="159"/>
      <c r="B68" s="149"/>
      <c r="C68" s="149"/>
      <c r="D68" s="149"/>
      <c r="E68" s="149"/>
      <c r="F68" s="149"/>
      <c r="G68" s="149"/>
      <c r="H68" s="150"/>
      <c r="I68" s="151"/>
      <c r="J68" s="115"/>
      <c r="K68" s="115"/>
      <c r="L68" s="115"/>
      <c r="M68" s="115"/>
    </row>
    <row r="69" spans="1:13" s="1" customFormat="1">
      <c r="A69" s="159"/>
      <c r="B69" s="149"/>
      <c r="C69" s="149"/>
      <c r="D69" s="149"/>
      <c r="E69" s="149"/>
      <c r="F69" s="149"/>
      <c r="G69" s="149"/>
      <c r="H69" s="150"/>
      <c r="I69" s="151"/>
      <c r="J69" s="115"/>
      <c r="K69" s="115"/>
      <c r="L69" s="115"/>
      <c r="M69" s="115"/>
    </row>
    <row r="70" spans="1:13" s="1" customFormat="1">
      <c r="A70" s="159"/>
      <c r="B70" s="149"/>
      <c r="C70" s="149"/>
      <c r="D70" s="149"/>
      <c r="E70" s="149"/>
      <c r="F70" s="149"/>
      <c r="G70" s="149"/>
      <c r="H70" s="150"/>
      <c r="I70" s="151"/>
      <c r="J70" s="115"/>
      <c r="K70" s="115"/>
      <c r="L70" s="115"/>
      <c r="M70" s="115"/>
    </row>
    <row r="71" spans="1:13" s="1" customFormat="1">
      <c r="A71" s="159"/>
      <c r="B71" s="149"/>
      <c r="C71" s="149"/>
      <c r="D71" s="149"/>
      <c r="E71" s="149"/>
      <c r="F71" s="149"/>
      <c r="G71" s="149"/>
      <c r="H71" s="150"/>
      <c r="I71" s="151"/>
      <c r="J71" s="115"/>
      <c r="K71" s="115"/>
      <c r="L71" s="115"/>
      <c r="M71" s="115"/>
    </row>
    <row r="72" spans="1:13" s="1" customFormat="1">
      <c r="A72" s="159"/>
      <c r="B72" s="149"/>
      <c r="C72" s="149"/>
      <c r="D72" s="149"/>
      <c r="E72" s="149"/>
      <c r="F72" s="149"/>
      <c r="G72" s="149"/>
      <c r="H72" s="150"/>
      <c r="I72" s="151"/>
      <c r="J72" s="115"/>
      <c r="K72" s="115"/>
      <c r="L72" s="115"/>
      <c r="M72" s="115"/>
    </row>
    <row r="73" spans="1:13" s="1" customFormat="1">
      <c r="A73" s="159"/>
      <c r="B73" s="149"/>
      <c r="C73" s="149"/>
      <c r="D73" s="149"/>
      <c r="E73" s="149"/>
      <c r="F73" s="149"/>
      <c r="G73" s="149"/>
      <c r="H73" s="150"/>
      <c r="I73" s="151"/>
      <c r="J73" s="115"/>
      <c r="K73" s="115"/>
      <c r="L73" s="115"/>
      <c r="M73" s="115"/>
    </row>
    <row r="74" spans="1:13" s="1" customFormat="1">
      <c r="A74" s="159"/>
      <c r="B74" s="149"/>
      <c r="C74" s="149"/>
      <c r="D74" s="149"/>
      <c r="E74" s="149"/>
      <c r="F74" s="149"/>
      <c r="G74" s="149"/>
      <c r="H74" s="150"/>
      <c r="I74" s="151"/>
      <c r="J74" s="115"/>
      <c r="K74" s="115"/>
      <c r="L74" s="115"/>
      <c r="M74" s="115"/>
    </row>
    <row r="75" spans="1:13" s="1" customFormat="1">
      <c r="A75" s="159"/>
      <c r="B75" s="149"/>
      <c r="C75" s="149"/>
      <c r="D75" s="149"/>
      <c r="E75" s="149"/>
      <c r="F75" s="149"/>
      <c r="G75" s="149"/>
      <c r="H75" s="150"/>
      <c r="I75" s="151"/>
      <c r="J75" s="115"/>
      <c r="K75" s="115"/>
      <c r="L75" s="115"/>
      <c r="M75" s="115"/>
    </row>
    <row r="76" spans="1:13" s="1" customFormat="1">
      <c r="A76" s="159"/>
      <c r="B76" s="149"/>
      <c r="C76" s="149"/>
      <c r="D76" s="149"/>
      <c r="E76" s="149"/>
      <c r="F76" s="149"/>
      <c r="G76" s="149"/>
      <c r="H76" s="150"/>
      <c r="I76" s="151"/>
      <c r="J76" s="115"/>
      <c r="K76" s="115"/>
      <c r="L76" s="115"/>
      <c r="M76" s="115"/>
    </row>
    <row r="77" spans="1:13" s="1" customFormat="1">
      <c r="A77" s="159"/>
      <c r="B77" s="149"/>
      <c r="C77" s="149"/>
      <c r="D77" s="149"/>
      <c r="E77" s="149"/>
      <c r="F77" s="149"/>
      <c r="G77" s="149"/>
      <c r="H77" s="150"/>
      <c r="I77" s="151"/>
      <c r="J77" s="115"/>
      <c r="K77" s="115"/>
      <c r="L77" s="115"/>
      <c r="M77" s="115"/>
    </row>
    <row r="78" spans="1:13" s="1" customFormat="1">
      <c r="A78" s="159"/>
      <c r="B78" s="149"/>
      <c r="C78" s="149"/>
      <c r="D78" s="149"/>
      <c r="E78" s="149"/>
      <c r="F78" s="149"/>
      <c r="G78" s="149"/>
      <c r="H78" s="150"/>
      <c r="I78" s="151"/>
      <c r="J78" s="115"/>
      <c r="K78" s="115"/>
      <c r="L78" s="115"/>
      <c r="M78" s="115"/>
    </row>
    <row r="79" spans="1:13" s="1" customFormat="1">
      <c r="A79" s="159"/>
      <c r="B79" s="149"/>
      <c r="C79" s="149"/>
      <c r="D79" s="149"/>
      <c r="E79" s="149"/>
      <c r="F79" s="149"/>
      <c r="G79" s="149"/>
      <c r="H79" s="150"/>
      <c r="I79" s="151"/>
      <c r="J79" s="115"/>
      <c r="K79" s="115"/>
      <c r="L79" s="115"/>
      <c r="M79" s="115"/>
    </row>
    <row r="80" spans="1:13" s="1" customFormat="1">
      <c r="A80" s="159"/>
      <c r="B80" s="149"/>
      <c r="C80" s="149"/>
      <c r="D80" s="149"/>
      <c r="E80" s="149"/>
      <c r="F80" s="149"/>
      <c r="G80" s="149"/>
      <c r="H80" s="150"/>
      <c r="I80" s="151"/>
      <c r="J80" s="115"/>
      <c r="K80" s="115"/>
      <c r="L80" s="115"/>
      <c r="M80" s="115"/>
    </row>
    <row r="81" spans="1:13" s="1" customFormat="1">
      <c r="A81" s="159"/>
      <c r="B81" s="149"/>
      <c r="C81" s="149"/>
      <c r="D81" s="149"/>
      <c r="E81" s="149"/>
      <c r="F81" s="149"/>
      <c r="G81" s="149"/>
      <c r="H81" s="150"/>
      <c r="I81" s="151"/>
      <c r="J81" s="115"/>
      <c r="K81" s="115"/>
      <c r="L81" s="115"/>
      <c r="M81" s="115"/>
    </row>
    <row r="82" spans="1:13" s="1" customFormat="1">
      <c r="A82" s="159"/>
      <c r="B82" s="149"/>
      <c r="C82" s="149"/>
      <c r="D82" s="149"/>
      <c r="E82" s="149"/>
      <c r="F82" s="149"/>
      <c r="G82" s="149"/>
      <c r="H82" s="150"/>
      <c r="I82" s="151"/>
      <c r="J82" s="115"/>
      <c r="K82" s="115"/>
      <c r="L82" s="115"/>
      <c r="M82" s="115"/>
    </row>
    <row r="83" spans="1:13" s="1" customFormat="1">
      <c r="A83" s="159"/>
      <c r="B83" s="149"/>
      <c r="C83" s="149"/>
      <c r="D83" s="149"/>
      <c r="E83" s="149"/>
      <c r="F83" s="149"/>
      <c r="G83" s="149"/>
      <c r="H83" s="150"/>
      <c r="I83" s="151"/>
      <c r="J83" s="115"/>
      <c r="K83" s="115"/>
      <c r="L83" s="115"/>
      <c r="M83" s="115"/>
    </row>
    <row r="84" spans="1:13" s="1" customFormat="1">
      <c r="A84" s="159"/>
      <c r="B84" s="149"/>
      <c r="C84" s="149"/>
      <c r="D84" s="149"/>
      <c r="E84" s="149"/>
      <c r="F84" s="149"/>
      <c r="G84" s="149"/>
      <c r="H84" s="150"/>
      <c r="I84" s="151"/>
      <c r="J84" s="115"/>
      <c r="K84" s="115"/>
      <c r="L84" s="115"/>
      <c r="M84" s="115"/>
    </row>
    <row r="85" spans="1:13" s="1" customFormat="1">
      <c r="A85" s="159"/>
      <c r="B85" s="149"/>
      <c r="C85" s="149"/>
      <c r="D85" s="149"/>
      <c r="E85" s="149"/>
      <c r="F85" s="149"/>
      <c r="G85" s="149"/>
      <c r="H85" s="150"/>
      <c r="I85" s="151"/>
      <c r="J85" s="115"/>
      <c r="K85" s="115"/>
      <c r="L85" s="115"/>
      <c r="M85" s="115"/>
    </row>
    <row r="86" spans="1:13" s="1" customFormat="1">
      <c r="A86" s="159"/>
      <c r="B86" s="149"/>
      <c r="C86" s="149"/>
      <c r="D86" s="149"/>
      <c r="E86" s="149"/>
      <c r="F86" s="149"/>
      <c r="G86" s="149"/>
      <c r="H86" s="150"/>
      <c r="I86" s="151"/>
      <c r="J86" s="115"/>
      <c r="K86" s="115"/>
      <c r="L86" s="115"/>
      <c r="M86" s="115"/>
    </row>
    <row r="87" spans="1:13" s="1" customFormat="1">
      <c r="A87" s="159"/>
      <c r="B87" s="149"/>
      <c r="C87" s="149"/>
      <c r="D87" s="149"/>
      <c r="E87" s="149"/>
      <c r="F87" s="149"/>
      <c r="G87" s="149"/>
      <c r="H87" s="150"/>
      <c r="I87" s="151"/>
      <c r="J87" s="115"/>
      <c r="K87" s="115"/>
      <c r="L87" s="115"/>
      <c r="M87" s="115"/>
    </row>
    <row r="88" spans="1:13" s="1" customFormat="1">
      <c r="A88" s="159"/>
      <c r="B88" s="149"/>
      <c r="C88" s="149"/>
      <c r="D88" s="149"/>
      <c r="E88" s="149"/>
      <c r="F88" s="149"/>
      <c r="G88" s="149"/>
      <c r="H88" s="150"/>
      <c r="I88" s="151"/>
      <c r="J88" s="115"/>
      <c r="K88" s="115"/>
      <c r="L88" s="115"/>
      <c r="M88" s="115"/>
    </row>
    <row r="89" spans="1:13" s="1" customFormat="1">
      <c r="A89" s="159"/>
      <c r="B89" s="149"/>
      <c r="C89" s="149"/>
      <c r="D89" s="149"/>
      <c r="E89" s="149"/>
      <c r="F89" s="149"/>
      <c r="G89" s="149"/>
      <c r="H89" s="150"/>
      <c r="I89" s="151"/>
      <c r="J89" s="115"/>
      <c r="K89" s="115"/>
      <c r="L89" s="115"/>
      <c r="M89" s="115"/>
    </row>
    <row r="90" spans="1:13" s="1" customFormat="1">
      <c r="A90" s="159"/>
      <c r="B90" s="149"/>
      <c r="C90" s="149"/>
      <c r="D90" s="149"/>
      <c r="E90" s="149"/>
      <c r="F90" s="149"/>
      <c r="G90" s="149"/>
      <c r="H90" s="150"/>
      <c r="I90" s="151"/>
      <c r="J90" s="115"/>
      <c r="K90" s="115"/>
      <c r="L90" s="115"/>
      <c r="M90" s="115"/>
    </row>
    <row r="91" spans="1:13" s="1" customFormat="1">
      <c r="A91" s="159"/>
      <c r="B91" s="149"/>
      <c r="C91" s="149"/>
      <c r="D91" s="149"/>
      <c r="E91" s="149"/>
      <c r="F91" s="149"/>
      <c r="G91" s="149"/>
      <c r="H91" s="150"/>
      <c r="I91" s="151"/>
      <c r="J91" s="115"/>
      <c r="K91" s="115"/>
      <c r="L91" s="115"/>
      <c r="M91" s="115"/>
    </row>
    <row r="92" spans="1:13" s="1" customFormat="1">
      <c r="A92" s="159"/>
      <c r="B92" s="149"/>
      <c r="C92" s="149"/>
      <c r="D92" s="149"/>
      <c r="E92" s="149"/>
      <c r="F92" s="149"/>
      <c r="G92" s="149"/>
      <c r="H92" s="150"/>
      <c r="I92" s="151"/>
      <c r="J92" s="115"/>
      <c r="K92" s="115"/>
      <c r="L92" s="115"/>
      <c r="M92" s="115"/>
    </row>
    <row r="93" spans="1:13" s="1" customFormat="1">
      <c r="A93" s="159"/>
      <c r="B93" s="149"/>
      <c r="C93" s="149"/>
      <c r="D93" s="149"/>
      <c r="E93" s="149"/>
      <c r="F93" s="149"/>
      <c r="G93" s="149"/>
      <c r="H93" s="150"/>
      <c r="I93" s="151"/>
      <c r="J93" s="115"/>
      <c r="K93" s="115"/>
      <c r="L93" s="115"/>
      <c r="M93" s="115"/>
    </row>
    <row r="94" spans="1:13" s="1" customFormat="1">
      <c r="A94" s="159"/>
      <c r="B94" s="149"/>
      <c r="C94" s="149"/>
      <c r="D94" s="149"/>
      <c r="E94" s="149"/>
      <c r="F94" s="149"/>
      <c r="G94" s="149"/>
      <c r="H94" s="150"/>
      <c r="I94" s="151"/>
      <c r="J94" s="115"/>
      <c r="K94" s="115"/>
      <c r="L94" s="115"/>
      <c r="M94" s="115"/>
    </row>
    <row r="95" spans="1:13" s="1" customFormat="1">
      <c r="A95" s="159"/>
      <c r="B95" s="149"/>
      <c r="C95" s="149"/>
      <c r="D95" s="149"/>
      <c r="E95" s="149"/>
      <c r="F95" s="149"/>
      <c r="G95" s="149"/>
      <c r="H95" s="150"/>
      <c r="I95" s="151"/>
      <c r="J95" s="115"/>
      <c r="K95" s="115"/>
      <c r="L95" s="115"/>
      <c r="M95" s="115"/>
    </row>
    <row r="96" spans="1:13" s="1" customFormat="1">
      <c r="A96" s="159"/>
      <c r="B96" s="149"/>
      <c r="C96" s="149"/>
      <c r="D96" s="149"/>
      <c r="E96" s="149"/>
      <c r="F96" s="149"/>
      <c r="G96" s="149"/>
      <c r="H96" s="150"/>
      <c r="I96" s="151"/>
      <c r="J96" s="115"/>
      <c r="K96" s="115"/>
      <c r="L96" s="115"/>
      <c r="M96" s="115"/>
    </row>
    <row r="97" spans="1:13" s="1" customFormat="1">
      <c r="A97" s="159"/>
      <c r="B97" s="149"/>
      <c r="C97" s="149"/>
      <c r="D97" s="149"/>
      <c r="E97" s="149"/>
      <c r="F97" s="149"/>
      <c r="G97" s="149"/>
      <c r="H97" s="150"/>
      <c r="I97" s="151"/>
      <c r="J97" s="115"/>
      <c r="K97" s="115"/>
      <c r="L97" s="115"/>
      <c r="M97" s="115"/>
    </row>
    <row r="98" spans="1:13" s="1" customFormat="1">
      <c r="A98" s="159"/>
      <c r="B98" s="149"/>
      <c r="C98" s="149"/>
      <c r="D98" s="149"/>
      <c r="E98" s="149"/>
      <c r="F98" s="149"/>
      <c r="G98" s="149"/>
      <c r="H98" s="150"/>
      <c r="I98" s="151"/>
      <c r="J98" s="115"/>
      <c r="K98" s="115"/>
      <c r="L98" s="115"/>
      <c r="M98" s="115"/>
    </row>
    <row r="99" spans="1:13" s="1" customFormat="1">
      <c r="A99" s="159"/>
      <c r="B99" s="149"/>
      <c r="C99" s="149"/>
      <c r="D99" s="149"/>
      <c r="E99" s="149"/>
      <c r="F99" s="149"/>
      <c r="G99" s="149"/>
      <c r="H99" s="150"/>
      <c r="I99" s="151"/>
      <c r="J99" s="115"/>
      <c r="K99" s="115"/>
      <c r="L99" s="115"/>
      <c r="M99" s="115"/>
    </row>
    <row r="100" spans="1:13" s="1" customFormat="1">
      <c r="A100" s="159"/>
      <c r="B100" s="149"/>
      <c r="C100" s="149"/>
      <c r="D100" s="149"/>
      <c r="E100" s="149"/>
      <c r="F100" s="149"/>
      <c r="G100" s="149"/>
      <c r="H100" s="150"/>
      <c r="I100" s="151"/>
      <c r="J100" s="115"/>
      <c r="K100" s="115"/>
      <c r="L100" s="115"/>
      <c r="M100" s="115"/>
    </row>
    <row r="101" spans="1:13" s="1" customFormat="1">
      <c r="A101" s="159"/>
      <c r="B101" s="149"/>
      <c r="C101" s="149"/>
      <c r="D101" s="149"/>
      <c r="E101" s="149"/>
      <c r="F101" s="149"/>
      <c r="G101" s="149"/>
      <c r="H101" s="150"/>
      <c r="I101" s="151"/>
      <c r="J101" s="115"/>
      <c r="K101" s="115"/>
      <c r="L101" s="115"/>
      <c r="M101" s="115"/>
    </row>
    <row r="102" spans="1:13" s="1" customFormat="1">
      <c r="A102" s="159"/>
      <c r="B102" s="149"/>
      <c r="C102" s="149"/>
      <c r="D102" s="149"/>
      <c r="E102" s="149"/>
      <c r="F102" s="149"/>
      <c r="G102" s="149"/>
      <c r="H102" s="150"/>
      <c r="I102" s="151"/>
      <c r="J102" s="115"/>
      <c r="K102" s="115"/>
      <c r="L102" s="115"/>
      <c r="M102" s="115"/>
    </row>
    <row r="103" spans="1:13" s="1" customFormat="1">
      <c r="A103" s="159"/>
      <c r="B103" s="149"/>
      <c r="C103" s="149"/>
      <c r="D103" s="149"/>
      <c r="E103" s="149"/>
      <c r="F103" s="149"/>
      <c r="G103" s="149"/>
      <c r="H103" s="150"/>
      <c r="I103" s="151"/>
      <c r="J103" s="115"/>
      <c r="K103" s="115"/>
      <c r="L103" s="115"/>
      <c r="M103" s="115"/>
    </row>
    <row r="104" spans="1:13" s="1" customFormat="1">
      <c r="A104" s="159"/>
      <c r="B104" s="149"/>
      <c r="C104" s="149"/>
      <c r="D104" s="149"/>
      <c r="E104" s="149"/>
      <c r="F104" s="149"/>
      <c r="G104" s="149"/>
      <c r="H104" s="150"/>
      <c r="I104" s="151"/>
      <c r="J104" s="115"/>
      <c r="K104" s="115"/>
      <c r="L104" s="115"/>
      <c r="M104" s="115"/>
    </row>
    <row r="105" spans="1:13" s="1" customFormat="1">
      <c r="A105" s="159"/>
      <c r="B105" s="149"/>
      <c r="C105" s="149"/>
      <c r="D105" s="149"/>
      <c r="E105" s="149"/>
      <c r="F105" s="149"/>
      <c r="G105" s="149"/>
      <c r="H105" s="150"/>
      <c r="I105" s="151"/>
      <c r="J105" s="115"/>
      <c r="K105" s="115"/>
      <c r="L105" s="115"/>
      <c r="M105" s="115"/>
    </row>
    <row r="106" spans="1:13" s="1" customFormat="1">
      <c r="A106" s="159"/>
      <c r="B106" s="149"/>
      <c r="C106" s="149"/>
      <c r="D106" s="149"/>
      <c r="E106" s="149"/>
      <c r="F106" s="149"/>
      <c r="G106" s="149"/>
      <c r="H106" s="150"/>
      <c r="I106" s="151"/>
      <c r="J106" s="115"/>
      <c r="K106" s="115"/>
      <c r="L106" s="115"/>
      <c r="M106" s="115"/>
    </row>
    <row r="107" spans="1:13" s="1" customFormat="1">
      <c r="A107" s="159"/>
      <c r="B107" s="149"/>
      <c r="C107" s="149"/>
      <c r="D107" s="149"/>
      <c r="E107" s="149"/>
      <c r="F107" s="149"/>
      <c r="G107" s="149"/>
      <c r="H107" s="150"/>
      <c r="I107" s="151"/>
      <c r="J107" s="115"/>
      <c r="K107" s="115"/>
      <c r="L107" s="115"/>
      <c r="M107" s="115"/>
    </row>
    <row r="108" spans="1:13" s="1" customFormat="1">
      <c r="A108" s="159"/>
      <c r="B108" s="149"/>
      <c r="C108" s="149"/>
      <c r="D108" s="149"/>
      <c r="E108" s="149"/>
      <c r="F108" s="149"/>
      <c r="G108" s="149"/>
      <c r="H108" s="150"/>
      <c r="I108" s="151"/>
      <c r="J108" s="115"/>
      <c r="K108" s="115"/>
      <c r="L108" s="115"/>
      <c r="M108" s="115"/>
    </row>
    <row r="109" spans="1:13" s="1" customFormat="1">
      <c r="A109" s="159"/>
      <c r="B109" s="149"/>
      <c r="C109" s="149"/>
      <c r="D109" s="149"/>
      <c r="E109" s="149"/>
      <c r="F109" s="149"/>
      <c r="G109" s="149"/>
      <c r="H109" s="150"/>
      <c r="I109" s="151"/>
      <c r="J109" s="115"/>
      <c r="K109" s="115"/>
      <c r="L109" s="115"/>
      <c r="M109" s="115"/>
    </row>
    <row r="110" spans="1:13" s="1" customFormat="1">
      <c r="A110" s="159"/>
      <c r="B110" s="149"/>
      <c r="C110" s="149"/>
      <c r="D110" s="149"/>
      <c r="E110" s="149"/>
      <c r="F110" s="149"/>
      <c r="G110" s="149"/>
      <c r="H110" s="150"/>
      <c r="I110" s="151"/>
      <c r="J110" s="115"/>
      <c r="K110" s="115"/>
      <c r="L110" s="115"/>
      <c r="M110" s="115"/>
    </row>
    <row r="111" spans="1:13" s="1" customFormat="1">
      <c r="A111" s="159"/>
      <c r="B111" s="149"/>
      <c r="C111" s="149"/>
      <c r="D111" s="149"/>
      <c r="E111" s="149"/>
      <c r="F111" s="149"/>
      <c r="G111" s="149"/>
      <c r="H111" s="150"/>
      <c r="I111" s="151"/>
      <c r="J111" s="115"/>
      <c r="K111" s="115"/>
      <c r="L111" s="115"/>
      <c r="M111" s="115"/>
    </row>
    <row r="112" spans="1:13" s="1" customFormat="1">
      <c r="A112" s="159"/>
      <c r="B112" s="149"/>
      <c r="C112" s="149"/>
      <c r="D112" s="149"/>
      <c r="E112" s="149"/>
      <c r="F112" s="149"/>
      <c r="G112" s="149"/>
      <c r="H112" s="150"/>
      <c r="I112" s="151"/>
      <c r="J112" s="115"/>
      <c r="K112" s="115"/>
      <c r="L112" s="115"/>
      <c r="M112" s="115"/>
    </row>
    <row r="113" spans="1:13" s="1" customFormat="1">
      <c r="A113" s="159"/>
      <c r="B113" s="149"/>
      <c r="C113" s="149"/>
      <c r="D113" s="149"/>
      <c r="E113" s="149"/>
      <c r="F113" s="149"/>
      <c r="G113" s="149"/>
      <c r="H113" s="150"/>
      <c r="I113" s="151"/>
      <c r="J113" s="115"/>
      <c r="K113" s="115"/>
      <c r="L113" s="115"/>
      <c r="M113" s="115"/>
    </row>
    <row r="114" spans="1:13" s="1" customFormat="1">
      <c r="A114" s="159"/>
      <c r="B114" s="149"/>
      <c r="C114" s="149"/>
      <c r="D114" s="149"/>
      <c r="E114" s="149"/>
      <c r="F114" s="149"/>
      <c r="G114" s="149"/>
      <c r="H114" s="150"/>
      <c r="I114" s="151"/>
      <c r="J114" s="115"/>
      <c r="K114" s="115"/>
      <c r="L114" s="115"/>
      <c r="M114" s="115"/>
    </row>
    <row r="115" spans="1:13" s="1" customFormat="1">
      <c r="A115" s="159"/>
      <c r="B115" s="149"/>
      <c r="C115" s="149"/>
      <c r="D115" s="149"/>
      <c r="E115" s="149"/>
      <c r="F115" s="149"/>
      <c r="G115" s="149"/>
      <c r="H115" s="150"/>
      <c r="I115" s="151"/>
      <c r="J115" s="115"/>
      <c r="K115" s="115"/>
      <c r="L115" s="115"/>
      <c r="M115" s="115"/>
    </row>
    <row r="116" spans="1:13" s="1" customFormat="1">
      <c r="A116" s="159"/>
      <c r="B116" s="149"/>
      <c r="C116" s="149"/>
      <c r="D116" s="149"/>
      <c r="E116" s="149"/>
      <c r="F116" s="149"/>
      <c r="G116" s="149"/>
      <c r="H116" s="150"/>
      <c r="I116" s="151"/>
      <c r="J116" s="115"/>
      <c r="K116" s="115"/>
      <c r="L116" s="115"/>
      <c r="M116" s="115"/>
    </row>
    <row r="117" spans="1:13" s="1" customFormat="1">
      <c r="A117" s="159"/>
      <c r="B117" s="149"/>
      <c r="C117" s="149"/>
      <c r="D117" s="149"/>
      <c r="E117" s="149"/>
      <c r="F117" s="149"/>
      <c r="G117" s="149"/>
      <c r="H117" s="150"/>
      <c r="I117" s="151"/>
      <c r="J117" s="115"/>
      <c r="K117" s="115"/>
      <c r="L117" s="115"/>
      <c r="M117" s="115"/>
    </row>
    <row r="118" spans="1:13" s="1" customFormat="1">
      <c r="A118" s="159"/>
      <c r="B118" s="149"/>
      <c r="C118" s="149"/>
      <c r="D118" s="149"/>
      <c r="E118" s="149"/>
      <c r="F118" s="149"/>
      <c r="G118" s="149"/>
      <c r="H118" s="150"/>
      <c r="I118" s="151"/>
      <c r="J118" s="115"/>
      <c r="K118" s="115"/>
      <c r="L118" s="115"/>
      <c r="M118" s="115"/>
    </row>
    <row r="119" spans="1:13" s="1" customFormat="1">
      <c r="A119" s="159"/>
      <c r="B119" s="149"/>
      <c r="C119" s="149"/>
      <c r="D119" s="149"/>
      <c r="E119" s="149"/>
      <c r="F119" s="149"/>
      <c r="G119" s="149"/>
      <c r="H119" s="150"/>
      <c r="I119" s="151"/>
      <c r="J119" s="115"/>
      <c r="K119" s="115"/>
      <c r="L119" s="115"/>
      <c r="M119" s="115"/>
    </row>
    <row r="120" spans="1:13" s="1" customFormat="1">
      <c r="A120" s="159"/>
      <c r="B120" s="149"/>
      <c r="C120" s="149"/>
      <c r="D120" s="149"/>
      <c r="E120" s="149"/>
      <c r="F120" s="149"/>
      <c r="G120" s="149"/>
      <c r="H120" s="150"/>
      <c r="I120" s="151"/>
      <c r="J120" s="115"/>
      <c r="K120" s="115"/>
      <c r="L120" s="115"/>
      <c r="M120" s="115"/>
    </row>
    <row r="121" spans="1:13" s="1" customFormat="1">
      <c r="A121" s="159"/>
      <c r="B121" s="149"/>
      <c r="C121" s="149"/>
      <c r="D121" s="149"/>
      <c r="E121" s="149"/>
      <c r="F121" s="149"/>
      <c r="G121" s="149"/>
      <c r="H121" s="150"/>
      <c r="I121" s="151"/>
      <c r="J121" s="115"/>
      <c r="K121" s="115"/>
      <c r="L121" s="115"/>
      <c r="M121" s="115"/>
    </row>
    <row r="122" spans="1:13" s="1" customFormat="1">
      <c r="A122" s="159"/>
      <c r="B122" s="149"/>
      <c r="C122" s="149"/>
      <c r="D122" s="149"/>
      <c r="E122" s="149"/>
      <c r="F122" s="149"/>
      <c r="G122" s="149"/>
      <c r="H122" s="150"/>
      <c r="I122" s="151"/>
      <c r="J122" s="115"/>
      <c r="K122" s="115"/>
      <c r="L122" s="115"/>
      <c r="M122" s="115"/>
    </row>
    <row r="123" spans="1:13" s="1" customFormat="1">
      <c r="A123" s="159"/>
      <c r="B123" s="149"/>
      <c r="C123" s="149"/>
      <c r="D123" s="149"/>
      <c r="E123" s="149"/>
      <c r="F123" s="149"/>
      <c r="G123" s="149"/>
      <c r="H123" s="150"/>
      <c r="I123" s="151"/>
      <c r="J123" s="115"/>
      <c r="K123" s="115"/>
      <c r="L123" s="115"/>
      <c r="M123" s="115"/>
    </row>
    <row r="124" spans="1:13" s="1" customFormat="1">
      <c r="A124" s="159"/>
      <c r="B124" s="149"/>
      <c r="C124" s="149"/>
      <c r="D124" s="149"/>
      <c r="E124" s="149"/>
      <c r="F124" s="149"/>
      <c r="G124" s="149"/>
      <c r="H124" s="150"/>
      <c r="I124" s="151"/>
      <c r="J124" s="115"/>
      <c r="K124" s="115"/>
      <c r="L124" s="115"/>
      <c r="M124" s="115"/>
    </row>
    <row r="125" spans="1:13" s="1" customFormat="1">
      <c r="A125" s="159"/>
      <c r="B125" s="149"/>
      <c r="C125" s="149"/>
      <c r="D125" s="149"/>
      <c r="E125" s="149"/>
      <c r="F125" s="149"/>
      <c r="G125" s="149"/>
      <c r="H125" s="150"/>
      <c r="I125" s="151"/>
      <c r="J125" s="115"/>
      <c r="K125" s="115"/>
      <c r="L125" s="115"/>
      <c r="M125" s="115"/>
    </row>
    <row r="126" spans="1:13" s="1" customFormat="1">
      <c r="A126" s="159"/>
      <c r="B126" s="149"/>
      <c r="C126" s="149"/>
      <c r="D126" s="149"/>
      <c r="E126" s="149"/>
      <c r="F126" s="149"/>
      <c r="G126" s="149"/>
      <c r="H126" s="150"/>
      <c r="I126" s="151"/>
      <c r="J126" s="115"/>
      <c r="K126" s="115"/>
      <c r="L126" s="115"/>
      <c r="M126" s="115"/>
    </row>
    <row r="127" spans="1:13" s="1" customFormat="1">
      <c r="A127" s="159"/>
      <c r="B127" s="149"/>
      <c r="C127" s="149"/>
      <c r="D127" s="149"/>
      <c r="E127" s="149"/>
      <c r="F127" s="149"/>
      <c r="G127" s="149"/>
      <c r="H127" s="150"/>
      <c r="I127" s="151"/>
      <c r="J127" s="115"/>
      <c r="K127" s="115"/>
      <c r="L127" s="115"/>
      <c r="M127" s="115"/>
    </row>
    <row r="128" spans="1:13" s="1" customFormat="1">
      <c r="A128" s="159"/>
      <c r="B128" s="149"/>
      <c r="C128" s="149"/>
      <c r="D128" s="149"/>
      <c r="E128" s="149"/>
      <c r="F128" s="149"/>
      <c r="G128" s="149"/>
      <c r="H128" s="150"/>
      <c r="I128" s="151"/>
      <c r="J128" s="115"/>
      <c r="K128" s="115"/>
      <c r="L128" s="115"/>
      <c r="M128" s="115"/>
    </row>
    <row r="129" spans="1:13" s="1" customFormat="1">
      <c r="A129" s="159"/>
      <c r="B129" s="149"/>
      <c r="C129" s="149"/>
      <c r="D129" s="149"/>
      <c r="E129" s="149"/>
      <c r="F129" s="149"/>
      <c r="G129" s="149"/>
      <c r="H129" s="150"/>
      <c r="I129" s="151"/>
      <c r="J129" s="115"/>
      <c r="K129" s="115"/>
      <c r="L129" s="115"/>
      <c r="M129" s="115"/>
    </row>
    <row r="130" spans="1:13" s="1" customFormat="1">
      <c r="A130" s="159"/>
      <c r="B130" s="149"/>
      <c r="C130" s="149"/>
      <c r="D130" s="149"/>
      <c r="E130" s="149"/>
      <c r="F130" s="149"/>
      <c r="G130" s="149"/>
      <c r="H130" s="150"/>
      <c r="I130" s="151"/>
      <c r="J130" s="115"/>
      <c r="K130" s="115"/>
      <c r="L130" s="115"/>
      <c r="M130" s="115"/>
    </row>
    <row r="131" spans="1:13" s="1" customFormat="1">
      <c r="A131" s="159"/>
      <c r="B131" s="149"/>
      <c r="C131" s="149"/>
      <c r="D131" s="149"/>
      <c r="E131" s="149"/>
      <c r="F131" s="149"/>
      <c r="G131" s="149"/>
      <c r="H131" s="150"/>
      <c r="I131" s="151"/>
      <c r="J131" s="115"/>
      <c r="K131" s="115"/>
      <c r="L131" s="115"/>
      <c r="M131" s="115"/>
    </row>
    <row r="132" spans="1:13" s="1" customFormat="1">
      <c r="A132" s="159"/>
      <c r="B132" s="149"/>
      <c r="C132" s="149"/>
      <c r="D132" s="149"/>
      <c r="E132" s="149"/>
      <c r="F132" s="149"/>
      <c r="G132" s="149"/>
      <c r="H132" s="150"/>
      <c r="I132" s="151"/>
      <c r="J132" s="115"/>
      <c r="K132" s="115"/>
      <c r="L132" s="115"/>
      <c r="M132" s="115"/>
    </row>
    <row r="133" spans="1:13" s="1" customFormat="1">
      <c r="A133" s="159"/>
      <c r="B133" s="149"/>
      <c r="C133" s="149"/>
      <c r="D133" s="149"/>
      <c r="E133" s="149"/>
      <c r="F133" s="149"/>
      <c r="G133" s="149"/>
      <c r="H133" s="150"/>
      <c r="I133" s="151"/>
      <c r="J133" s="115"/>
      <c r="K133" s="115"/>
      <c r="L133" s="115"/>
      <c r="M133" s="115"/>
    </row>
    <row r="134" spans="1:13" s="1" customFormat="1">
      <c r="A134" s="159"/>
      <c r="B134" s="149"/>
      <c r="C134" s="149"/>
      <c r="D134" s="149"/>
      <c r="E134" s="149"/>
      <c r="F134" s="149"/>
      <c r="G134" s="149"/>
      <c r="H134" s="150"/>
      <c r="I134" s="151"/>
      <c r="J134" s="115"/>
      <c r="K134" s="115"/>
      <c r="L134" s="115"/>
      <c r="M134" s="115"/>
    </row>
    <row r="135" spans="1:13" s="1" customFormat="1">
      <c r="A135" s="159"/>
      <c r="B135" s="149"/>
      <c r="C135" s="149"/>
      <c r="D135" s="149"/>
      <c r="E135" s="149"/>
      <c r="F135" s="149"/>
      <c r="G135" s="149"/>
      <c r="H135" s="150"/>
      <c r="I135" s="151"/>
      <c r="J135" s="115"/>
      <c r="K135" s="115"/>
      <c r="L135" s="115"/>
      <c r="M135" s="115"/>
    </row>
    <row r="136" spans="1:13" s="1" customFormat="1">
      <c r="A136" s="159"/>
      <c r="B136" s="149"/>
      <c r="C136" s="149"/>
      <c r="D136" s="149"/>
      <c r="E136" s="149"/>
      <c r="F136" s="149"/>
      <c r="G136" s="149"/>
      <c r="H136" s="150"/>
      <c r="I136" s="151"/>
      <c r="J136" s="115"/>
      <c r="K136" s="115"/>
      <c r="L136" s="115"/>
      <c r="M136" s="115"/>
    </row>
    <row r="137" spans="1:13" s="1" customFormat="1">
      <c r="A137" s="159"/>
      <c r="B137" s="149"/>
      <c r="C137" s="149"/>
      <c r="D137" s="149"/>
      <c r="E137" s="149"/>
      <c r="F137" s="149"/>
      <c r="G137" s="149"/>
      <c r="H137" s="150"/>
      <c r="I137" s="151"/>
      <c r="J137" s="115"/>
      <c r="K137" s="115"/>
      <c r="L137" s="115"/>
      <c r="M137" s="115"/>
    </row>
    <row r="138" spans="1:13" s="1" customFormat="1">
      <c r="A138" s="159"/>
      <c r="B138" s="149"/>
      <c r="C138" s="149"/>
      <c r="D138" s="149"/>
      <c r="E138" s="149"/>
      <c r="F138" s="149"/>
      <c r="G138" s="149"/>
      <c r="H138" s="150"/>
      <c r="I138" s="151"/>
      <c r="J138" s="115"/>
      <c r="K138" s="115"/>
      <c r="L138" s="115"/>
      <c r="M138" s="115"/>
    </row>
    <row r="139" spans="1:13" s="1" customFormat="1">
      <c r="A139" s="159"/>
      <c r="B139" s="149"/>
      <c r="C139" s="149"/>
      <c r="D139" s="149"/>
      <c r="E139" s="149"/>
      <c r="F139" s="149"/>
      <c r="G139" s="149"/>
      <c r="H139" s="150"/>
      <c r="I139" s="151"/>
      <c r="J139" s="115"/>
      <c r="K139" s="115"/>
      <c r="L139" s="115"/>
      <c r="M139" s="115"/>
    </row>
    <row r="140" spans="1:13" s="1" customFormat="1">
      <c r="A140" s="159"/>
      <c r="B140" s="149"/>
      <c r="C140" s="149"/>
      <c r="D140" s="149"/>
      <c r="E140" s="149"/>
      <c r="F140" s="149"/>
      <c r="G140" s="149"/>
      <c r="H140" s="150"/>
      <c r="I140" s="151"/>
      <c r="J140" s="115"/>
      <c r="K140" s="115"/>
      <c r="L140" s="115"/>
      <c r="M140" s="115"/>
    </row>
    <row r="141" spans="1:13" s="1" customFormat="1">
      <c r="A141" s="159"/>
      <c r="B141" s="149"/>
      <c r="C141" s="149"/>
      <c r="D141" s="149"/>
      <c r="E141" s="149"/>
      <c r="F141" s="149"/>
      <c r="G141" s="149"/>
      <c r="H141" s="150"/>
      <c r="I141" s="151"/>
      <c r="J141" s="115"/>
      <c r="K141" s="115"/>
      <c r="L141" s="115"/>
      <c r="M141" s="115"/>
    </row>
    <row r="142" spans="1:13" s="1" customFormat="1">
      <c r="A142" s="159"/>
      <c r="B142" s="149"/>
      <c r="C142" s="149"/>
      <c r="D142" s="149"/>
      <c r="E142" s="149"/>
      <c r="F142" s="149"/>
      <c r="G142" s="149"/>
      <c r="H142" s="150"/>
      <c r="I142" s="151"/>
      <c r="J142" s="115"/>
      <c r="K142" s="115"/>
      <c r="L142" s="115"/>
      <c r="M142" s="115"/>
    </row>
    <row r="143" spans="1:13" s="1" customFormat="1">
      <c r="A143" s="159"/>
      <c r="B143" s="149"/>
      <c r="C143" s="149"/>
      <c r="D143" s="149"/>
      <c r="E143" s="149"/>
      <c r="F143" s="149"/>
      <c r="G143" s="149"/>
      <c r="H143" s="150"/>
      <c r="I143" s="151"/>
      <c r="J143" s="115"/>
      <c r="K143" s="115"/>
      <c r="L143" s="115"/>
      <c r="M143" s="115"/>
    </row>
    <row r="144" spans="1:13" s="1" customFormat="1">
      <c r="A144" s="159"/>
      <c r="B144" s="149"/>
      <c r="C144" s="149"/>
      <c r="D144" s="149"/>
      <c r="E144" s="149"/>
      <c r="F144" s="149"/>
      <c r="G144" s="149"/>
      <c r="H144" s="150"/>
      <c r="I144" s="151"/>
      <c r="J144" s="115"/>
      <c r="K144" s="115"/>
      <c r="L144" s="115"/>
      <c r="M144" s="115"/>
    </row>
    <row r="145" spans="1:13" s="1" customFormat="1">
      <c r="A145" s="159"/>
      <c r="B145" s="149"/>
      <c r="C145" s="149"/>
      <c r="D145" s="149"/>
      <c r="E145" s="149"/>
      <c r="F145" s="149"/>
      <c r="G145" s="149"/>
      <c r="H145" s="150"/>
      <c r="I145" s="151"/>
      <c r="J145" s="115"/>
      <c r="K145" s="115"/>
      <c r="L145" s="115"/>
      <c r="M145" s="115"/>
    </row>
    <row r="146" spans="1:13" s="1" customFormat="1">
      <c r="A146" s="159"/>
      <c r="B146" s="149"/>
      <c r="C146" s="149"/>
      <c r="D146" s="149"/>
      <c r="E146" s="149"/>
      <c r="F146" s="149"/>
      <c r="G146" s="149"/>
      <c r="H146" s="150"/>
      <c r="I146" s="151"/>
      <c r="J146" s="115"/>
      <c r="K146" s="115"/>
      <c r="L146" s="115"/>
      <c r="M146" s="115"/>
    </row>
    <row r="147" spans="1:13" s="1" customFormat="1">
      <c r="A147" s="159"/>
      <c r="B147" s="149"/>
      <c r="C147" s="149"/>
      <c r="D147" s="149"/>
      <c r="E147" s="149"/>
      <c r="F147" s="149"/>
      <c r="G147" s="149"/>
      <c r="H147" s="150"/>
      <c r="I147" s="151"/>
      <c r="J147" s="115"/>
      <c r="K147" s="115"/>
      <c r="L147" s="115"/>
      <c r="M147" s="115"/>
    </row>
    <row r="148" spans="1:13" s="1" customFormat="1">
      <c r="A148" s="159"/>
      <c r="B148" s="149"/>
      <c r="C148" s="149"/>
      <c r="D148" s="149"/>
      <c r="E148" s="149"/>
      <c r="F148" s="149"/>
      <c r="G148" s="149"/>
      <c r="H148" s="150"/>
      <c r="I148" s="151"/>
      <c r="J148" s="115"/>
      <c r="K148" s="115"/>
      <c r="L148" s="115"/>
      <c r="M148" s="115"/>
    </row>
    <row r="149" spans="1:13" s="1" customFormat="1">
      <c r="A149" s="159"/>
      <c r="B149" s="149"/>
      <c r="C149" s="149"/>
      <c r="D149" s="149"/>
      <c r="E149" s="149"/>
      <c r="F149" s="149"/>
      <c r="G149" s="149"/>
      <c r="H149" s="150"/>
      <c r="I149" s="151"/>
      <c r="J149" s="115"/>
      <c r="K149" s="115"/>
      <c r="L149" s="115"/>
      <c r="M149" s="115"/>
    </row>
    <row r="150" spans="1:13" s="1" customFormat="1">
      <c r="A150" s="159"/>
      <c r="B150" s="149"/>
      <c r="C150" s="149"/>
      <c r="D150" s="149"/>
      <c r="E150" s="149"/>
      <c r="F150" s="149"/>
      <c r="G150" s="149"/>
      <c r="H150" s="150"/>
      <c r="I150" s="151"/>
      <c r="J150" s="115"/>
      <c r="K150" s="115"/>
      <c r="L150" s="115"/>
      <c r="M150" s="115"/>
    </row>
    <row r="151" spans="1:13" s="1" customFormat="1">
      <c r="A151" s="159"/>
      <c r="B151" s="149"/>
      <c r="C151" s="149"/>
      <c r="D151" s="149"/>
      <c r="E151" s="149"/>
      <c r="F151" s="149"/>
      <c r="G151" s="149"/>
      <c r="H151" s="150"/>
      <c r="I151" s="151"/>
      <c r="J151" s="115"/>
      <c r="K151" s="115"/>
      <c r="L151" s="115"/>
      <c r="M151" s="115"/>
    </row>
    <row r="152" spans="1:13" s="1" customFormat="1">
      <c r="A152" s="159"/>
      <c r="B152" s="149"/>
      <c r="C152" s="149"/>
      <c r="D152" s="149"/>
      <c r="E152" s="149"/>
      <c r="F152" s="149"/>
      <c r="G152" s="149"/>
      <c r="H152" s="150"/>
      <c r="I152" s="151"/>
      <c r="J152" s="115"/>
      <c r="K152" s="115"/>
      <c r="L152" s="115"/>
      <c r="M152" s="115"/>
    </row>
    <row r="153" spans="1:13" s="1" customFormat="1">
      <c r="A153" s="159"/>
      <c r="B153" s="149"/>
      <c r="C153" s="149"/>
      <c r="D153" s="149"/>
      <c r="E153" s="149"/>
      <c r="F153" s="149"/>
      <c r="G153" s="149"/>
      <c r="H153" s="150"/>
      <c r="I153" s="151"/>
      <c r="J153" s="115"/>
      <c r="K153" s="115"/>
      <c r="L153" s="115"/>
      <c r="M153" s="115"/>
    </row>
    <row r="154" spans="1:13" s="1" customFormat="1">
      <c r="A154" s="159"/>
      <c r="B154" s="149"/>
      <c r="C154" s="149"/>
      <c r="D154" s="149"/>
      <c r="E154" s="149"/>
      <c r="F154" s="149"/>
      <c r="G154" s="149"/>
      <c r="H154" s="150"/>
      <c r="I154" s="151"/>
      <c r="J154" s="115"/>
      <c r="K154" s="115"/>
      <c r="L154" s="115"/>
      <c r="M154" s="115"/>
    </row>
    <row r="155" spans="1:13" s="1" customFormat="1">
      <c r="A155" s="159"/>
      <c r="B155" s="149"/>
      <c r="C155" s="149"/>
      <c r="D155" s="149"/>
      <c r="E155" s="149"/>
      <c r="F155" s="149"/>
      <c r="G155" s="149"/>
      <c r="H155" s="150"/>
      <c r="I155" s="151"/>
      <c r="J155" s="115"/>
      <c r="K155" s="115"/>
      <c r="L155" s="115"/>
      <c r="M155" s="115"/>
    </row>
    <row r="156" spans="1:13" s="1" customFormat="1">
      <c r="A156" s="159"/>
      <c r="B156" s="149"/>
      <c r="C156" s="149"/>
      <c r="D156" s="149"/>
      <c r="E156" s="149"/>
      <c r="F156" s="149"/>
      <c r="G156" s="149"/>
      <c r="H156" s="150"/>
      <c r="I156" s="151"/>
      <c r="J156" s="115"/>
      <c r="K156" s="115"/>
      <c r="L156" s="115"/>
      <c r="M156" s="115"/>
    </row>
    <row r="157" spans="1:13" s="1" customFormat="1">
      <c r="A157" s="159"/>
      <c r="B157" s="149"/>
      <c r="C157" s="149"/>
      <c r="D157" s="149"/>
      <c r="E157" s="149"/>
      <c r="F157" s="149"/>
      <c r="G157" s="149"/>
      <c r="H157" s="150"/>
      <c r="I157" s="151"/>
      <c r="J157" s="115"/>
      <c r="K157" s="115"/>
      <c r="L157" s="115"/>
      <c r="M157" s="115"/>
    </row>
    <row r="158" spans="1:13" s="1" customFormat="1">
      <c r="A158" s="159"/>
      <c r="B158" s="149"/>
      <c r="C158" s="149"/>
      <c r="D158" s="149"/>
      <c r="E158" s="149"/>
      <c r="F158" s="149"/>
      <c r="G158" s="149"/>
      <c r="H158" s="150"/>
      <c r="I158" s="151"/>
      <c r="J158" s="115"/>
      <c r="K158" s="115"/>
      <c r="L158" s="115"/>
      <c r="M158" s="115"/>
    </row>
    <row r="159" spans="1:13" s="1" customFormat="1">
      <c r="A159" s="159"/>
      <c r="B159" s="149"/>
      <c r="C159" s="149"/>
      <c r="D159" s="149"/>
      <c r="E159" s="149"/>
      <c r="F159" s="149"/>
      <c r="G159" s="149"/>
      <c r="H159" s="150"/>
      <c r="I159" s="151"/>
      <c r="J159" s="115"/>
      <c r="K159" s="115"/>
      <c r="L159" s="115"/>
      <c r="M159" s="115"/>
    </row>
    <row r="160" spans="1:13" s="1" customFormat="1">
      <c r="A160" s="159"/>
      <c r="B160" s="149"/>
      <c r="C160" s="149"/>
      <c r="D160" s="149"/>
      <c r="E160" s="149"/>
      <c r="F160" s="149"/>
      <c r="G160" s="149"/>
      <c r="H160" s="150"/>
      <c r="I160" s="151"/>
      <c r="J160" s="115"/>
      <c r="K160" s="115"/>
      <c r="L160" s="115"/>
      <c r="M160" s="115"/>
    </row>
    <row r="161" spans="1:13" s="1" customFormat="1">
      <c r="A161" s="159"/>
      <c r="B161" s="149"/>
      <c r="C161" s="149"/>
      <c r="D161" s="149"/>
      <c r="E161" s="149"/>
      <c r="F161" s="149"/>
      <c r="G161" s="149"/>
      <c r="H161" s="150"/>
      <c r="I161" s="151"/>
      <c r="J161" s="115"/>
      <c r="K161" s="115"/>
      <c r="L161" s="115"/>
      <c r="M161" s="115"/>
    </row>
    <row r="162" spans="1:13" s="1" customFormat="1">
      <c r="A162" s="159"/>
      <c r="B162" s="149"/>
      <c r="C162" s="149"/>
      <c r="D162" s="149"/>
      <c r="E162" s="149"/>
      <c r="F162" s="149"/>
      <c r="G162" s="149"/>
      <c r="H162" s="150"/>
      <c r="I162" s="151"/>
      <c r="J162" s="115"/>
      <c r="K162" s="115"/>
      <c r="L162" s="115"/>
      <c r="M162" s="115"/>
    </row>
    <row r="163" spans="1:13" s="1" customFormat="1">
      <c r="A163" s="159"/>
      <c r="B163" s="149"/>
      <c r="C163" s="149"/>
      <c r="D163" s="149"/>
      <c r="E163" s="149"/>
      <c r="F163" s="149"/>
      <c r="G163" s="149"/>
      <c r="H163" s="150"/>
      <c r="I163" s="151"/>
      <c r="J163" s="115"/>
      <c r="K163" s="115"/>
      <c r="L163" s="115"/>
      <c r="M163" s="115"/>
    </row>
    <row r="164" spans="1:13" s="1" customFormat="1">
      <c r="A164" s="159"/>
      <c r="B164" s="149"/>
      <c r="C164" s="149"/>
      <c r="D164" s="149"/>
      <c r="E164" s="149"/>
      <c r="F164" s="149"/>
      <c r="G164" s="149"/>
      <c r="H164" s="150"/>
      <c r="I164" s="151"/>
      <c r="J164" s="115"/>
      <c r="K164" s="115"/>
      <c r="L164" s="115"/>
      <c r="M164" s="115"/>
    </row>
    <row r="165" spans="1:13" s="1" customFormat="1">
      <c r="A165" s="159"/>
      <c r="B165" s="149"/>
      <c r="C165" s="149"/>
      <c r="D165" s="149"/>
      <c r="E165" s="149"/>
      <c r="F165" s="149"/>
      <c r="G165" s="149"/>
      <c r="H165" s="150"/>
      <c r="I165" s="151"/>
      <c r="J165" s="115"/>
      <c r="K165" s="115"/>
      <c r="L165" s="115"/>
      <c r="M165" s="115"/>
    </row>
    <row r="166" spans="1:13" s="1" customFormat="1">
      <c r="A166" s="159"/>
      <c r="B166" s="149"/>
      <c r="C166" s="149"/>
      <c r="D166" s="149"/>
      <c r="E166" s="149"/>
      <c r="F166" s="149"/>
      <c r="G166" s="149"/>
      <c r="H166" s="150"/>
      <c r="I166" s="151"/>
      <c r="J166" s="115"/>
      <c r="K166" s="115"/>
      <c r="L166" s="115"/>
      <c r="M166" s="115"/>
    </row>
    <row r="167" spans="1:13" s="1" customFormat="1">
      <c r="A167" s="159"/>
      <c r="B167" s="149"/>
      <c r="C167" s="149"/>
      <c r="D167" s="149"/>
      <c r="E167" s="149"/>
      <c r="F167" s="149"/>
      <c r="G167" s="149"/>
      <c r="H167" s="150"/>
      <c r="I167" s="151"/>
      <c r="J167" s="115"/>
      <c r="K167" s="115"/>
      <c r="L167" s="115"/>
      <c r="M167" s="115"/>
    </row>
    <row r="168" spans="1:13" s="1" customFormat="1">
      <c r="A168" s="159"/>
      <c r="B168" s="149"/>
      <c r="C168" s="149"/>
      <c r="D168" s="149"/>
      <c r="E168" s="149"/>
      <c r="F168" s="149"/>
      <c r="G168" s="149"/>
      <c r="H168" s="150"/>
      <c r="I168" s="151"/>
      <c r="J168" s="115"/>
      <c r="K168" s="115"/>
      <c r="L168" s="115"/>
      <c r="M168" s="115"/>
    </row>
    <row r="169" spans="1:13" s="1" customFormat="1">
      <c r="A169" s="159"/>
      <c r="B169" s="149"/>
      <c r="C169" s="149"/>
      <c r="D169" s="149"/>
      <c r="E169" s="149"/>
      <c r="F169" s="149"/>
      <c r="G169" s="149"/>
      <c r="H169" s="150"/>
      <c r="I169" s="151"/>
      <c r="J169" s="115"/>
      <c r="K169" s="115"/>
      <c r="L169" s="115"/>
      <c r="M169" s="115"/>
    </row>
    <row r="170" spans="1:13" s="1" customFormat="1">
      <c r="A170" s="159"/>
      <c r="B170" s="149"/>
      <c r="C170" s="149"/>
      <c r="D170" s="149"/>
      <c r="E170" s="149"/>
      <c r="F170" s="149"/>
      <c r="G170" s="149"/>
      <c r="H170" s="150"/>
      <c r="I170" s="151"/>
      <c r="J170" s="115"/>
      <c r="K170" s="115"/>
      <c r="L170" s="115"/>
      <c r="M170" s="115"/>
    </row>
    <row r="171" spans="1:13" s="1" customFormat="1">
      <c r="A171" s="159"/>
      <c r="B171" s="149"/>
      <c r="C171" s="149"/>
      <c r="D171" s="149"/>
      <c r="E171" s="149"/>
      <c r="F171" s="149"/>
      <c r="G171" s="149"/>
      <c r="H171" s="150"/>
      <c r="I171" s="151"/>
      <c r="J171" s="115"/>
      <c r="K171" s="115"/>
      <c r="L171" s="115"/>
      <c r="M171" s="115"/>
    </row>
    <row r="172" spans="1:13" s="1" customFormat="1">
      <c r="A172" s="159"/>
      <c r="B172" s="149"/>
      <c r="C172" s="149"/>
      <c r="D172" s="149"/>
      <c r="E172" s="149"/>
      <c r="F172" s="149"/>
      <c r="G172" s="149"/>
      <c r="H172" s="150"/>
      <c r="I172" s="151"/>
      <c r="J172" s="115"/>
      <c r="K172" s="115"/>
      <c r="L172" s="115"/>
      <c r="M172" s="115"/>
    </row>
    <row r="173" spans="1:13" s="1" customFormat="1">
      <c r="A173" s="159"/>
      <c r="B173" s="149"/>
      <c r="C173" s="149"/>
      <c r="D173" s="149"/>
      <c r="E173" s="149"/>
      <c r="F173" s="149"/>
      <c r="G173" s="149"/>
      <c r="H173" s="150"/>
      <c r="I173" s="151"/>
      <c r="J173" s="115"/>
      <c r="K173" s="115"/>
      <c r="L173" s="115"/>
      <c r="M173" s="115"/>
    </row>
    <row r="174" spans="1:13" s="1" customFormat="1">
      <c r="A174" s="159"/>
      <c r="B174" s="149"/>
      <c r="C174" s="149"/>
      <c r="D174" s="149"/>
      <c r="E174" s="149"/>
      <c r="F174" s="149"/>
      <c r="G174" s="149"/>
      <c r="H174" s="150"/>
      <c r="I174" s="151"/>
      <c r="J174" s="115"/>
      <c r="K174" s="115"/>
      <c r="L174" s="115"/>
      <c r="M174" s="115"/>
    </row>
    <row r="175" spans="1:13" s="1" customFormat="1">
      <c r="A175" s="159"/>
      <c r="B175" s="149"/>
      <c r="C175" s="149"/>
      <c r="D175" s="149"/>
      <c r="E175" s="149"/>
      <c r="F175" s="149"/>
      <c r="G175" s="149"/>
      <c r="H175" s="150"/>
      <c r="I175" s="151"/>
      <c r="J175" s="115"/>
      <c r="K175" s="115"/>
      <c r="L175" s="115"/>
      <c r="M175" s="115"/>
    </row>
    <row r="176" spans="1:13" s="1" customFormat="1">
      <c r="A176" s="159"/>
      <c r="B176" s="149"/>
      <c r="C176" s="149"/>
      <c r="D176" s="149"/>
      <c r="E176" s="149"/>
      <c r="F176" s="149"/>
      <c r="G176" s="149"/>
      <c r="H176" s="150"/>
      <c r="I176" s="151"/>
      <c r="J176" s="115"/>
      <c r="K176" s="115"/>
      <c r="L176" s="115"/>
      <c r="M176" s="115"/>
    </row>
    <row r="177" spans="1:13" s="1" customFormat="1">
      <c r="A177" s="159"/>
      <c r="B177" s="149"/>
      <c r="C177" s="149"/>
      <c r="D177" s="149"/>
      <c r="E177" s="149"/>
      <c r="F177" s="149"/>
      <c r="G177" s="149"/>
      <c r="H177" s="150"/>
      <c r="I177" s="151"/>
      <c r="J177" s="115"/>
      <c r="K177" s="115"/>
      <c r="L177" s="115"/>
      <c r="M177" s="115"/>
    </row>
    <row r="178" spans="1:13" s="1" customFormat="1">
      <c r="A178" s="159"/>
      <c r="B178" s="149"/>
      <c r="C178" s="149"/>
      <c r="D178" s="149"/>
      <c r="E178" s="149"/>
      <c r="F178" s="149"/>
      <c r="G178" s="149"/>
      <c r="H178" s="150"/>
      <c r="I178" s="151"/>
      <c r="J178" s="115"/>
      <c r="K178" s="115"/>
      <c r="L178" s="115"/>
      <c r="M178" s="115"/>
    </row>
    <row r="179" spans="1:13" s="1" customFormat="1">
      <c r="A179" s="159"/>
      <c r="B179" s="149"/>
      <c r="C179" s="149"/>
      <c r="D179" s="149"/>
      <c r="E179" s="149"/>
      <c r="F179" s="149"/>
      <c r="G179" s="149"/>
      <c r="H179" s="150"/>
      <c r="I179" s="151"/>
      <c r="J179" s="115"/>
      <c r="K179" s="115"/>
      <c r="L179" s="115"/>
      <c r="M179" s="115"/>
    </row>
    <row r="180" spans="1:13" s="1" customFormat="1">
      <c r="A180" s="159"/>
      <c r="B180" s="149"/>
      <c r="C180" s="149"/>
      <c r="D180" s="149"/>
      <c r="E180" s="149"/>
      <c r="F180" s="149"/>
      <c r="G180" s="149"/>
      <c r="H180" s="150"/>
      <c r="I180" s="151"/>
      <c r="J180" s="115"/>
      <c r="K180" s="115"/>
      <c r="L180" s="115"/>
      <c r="M180" s="115"/>
    </row>
    <row r="181" spans="1:13" s="1" customFormat="1">
      <c r="A181" s="159"/>
      <c r="B181" s="149"/>
      <c r="C181" s="149"/>
      <c r="D181" s="149"/>
      <c r="E181" s="149"/>
      <c r="F181" s="149"/>
      <c r="G181" s="149"/>
      <c r="H181" s="150"/>
      <c r="I181" s="151"/>
      <c r="J181" s="115"/>
      <c r="K181" s="115"/>
      <c r="L181" s="115"/>
      <c r="M181" s="115"/>
    </row>
    <row r="182" spans="1:13" s="1" customFormat="1">
      <c r="A182" s="159"/>
      <c r="B182" s="149"/>
      <c r="C182" s="149"/>
      <c r="D182" s="149"/>
      <c r="E182" s="149"/>
      <c r="F182" s="149"/>
      <c r="G182" s="149"/>
      <c r="H182" s="150"/>
      <c r="I182" s="151"/>
      <c r="J182" s="115"/>
      <c r="K182" s="115"/>
      <c r="L182" s="115"/>
      <c r="M182" s="115"/>
    </row>
    <row r="183" spans="1:13" s="1" customFormat="1">
      <c r="A183" s="159"/>
      <c r="B183" s="149"/>
      <c r="C183" s="149"/>
      <c r="D183" s="149"/>
      <c r="E183" s="149"/>
      <c r="F183" s="149"/>
      <c r="G183" s="149"/>
      <c r="H183" s="150"/>
      <c r="I183" s="151"/>
      <c r="J183" s="115"/>
      <c r="K183" s="115"/>
      <c r="L183" s="115"/>
      <c r="M183" s="115"/>
    </row>
    <row r="184" spans="1:13" s="1" customFormat="1">
      <c r="A184" s="159"/>
      <c r="B184" s="149"/>
      <c r="C184" s="149"/>
      <c r="D184" s="149"/>
      <c r="E184" s="149"/>
      <c r="F184" s="149"/>
      <c r="G184" s="149"/>
      <c r="H184" s="150"/>
      <c r="I184" s="151"/>
      <c r="J184" s="115"/>
      <c r="K184" s="115"/>
      <c r="L184" s="115"/>
      <c r="M184" s="115"/>
    </row>
    <row r="185" spans="1:13" s="1" customFormat="1">
      <c r="A185" s="159"/>
      <c r="B185" s="149"/>
      <c r="C185" s="149"/>
      <c r="D185" s="149"/>
      <c r="E185" s="149"/>
      <c r="F185" s="149"/>
      <c r="G185" s="149"/>
      <c r="H185" s="150"/>
      <c r="I185" s="151"/>
      <c r="J185" s="115"/>
      <c r="K185" s="115"/>
      <c r="L185" s="115"/>
      <c r="M185" s="115"/>
    </row>
    <row r="186" spans="1:13" s="1" customFormat="1">
      <c r="A186" s="159"/>
      <c r="B186" s="149"/>
      <c r="C186" s="149"/>
      <c r="D186" s="149"/>
      <c r="E186" s="149"/>
      <c r="F186" s="149"/>
      <c r="G186" s="149"/>
      <c r="H186" s="150"/>
      <c r="I186" s="151"/>
      <c r="J186" s="115"/>
      <c r="K186" s="115"/>
      <c r="L186" s="115"/>
      <c r="M186" s="115"/>
    </row>
    <row r="187" spans="1:13" s="1" customFormat="1">
      <c r="A187" s="159"/>
      <c r="B187" s="149"/>
      <c r="C187" s="149"/>
      <c r="D187" s="149"/>
      <c r="E187" s="149"/>
      <c r="F187" s="149"/>
      <c r="G187" s="149"/>
      <c r="H187" s="150"/>
      <c r="I187" s="151"/>
      <c r="J187" s="115"/>
      <c r="K187" s="115"/>
      <c r="L187" s="115"/>
      <c r="M187" s="115"/>
    </row>
    <row r="188" spans="1:13" s="1" customFormat="1">
      <c r="A188" s="159"/>
      <c r="B188" s="149"/>
      <c r="C188" s="149"/>
      <c r="D188" s="149"/>
      <c r="E188" s="149"/>
      <c r="F188" s="149"/>
      <c r="G188" s="149"/>
      <c r="H188" s="150"/>
      <c r="I188" s="151"/>
      <c r="J188" s="115"/>
      <c r="K188" s="115"/>
      <c r="L188" s="115"/>
      <c r="M188" s="115"/>
    </row>
    <row r="189" spans="1:13" s="1" customFormat="1">
      <c r="A189" s="159"/>
      <c r="B189" s="149"/>
      <c r="C189" s="149"/>
      <c r="D189" s="149"/>
      <c r="E189" s="149"/>
      <c r="F189" s="149"/>
      <c r="G189" s="149"/>
      <c r="H189" s="150"/>
      <c r="I189" s="151"/>
      <c r="J189" s="115"/>
      <c r="K189" s="115"/>
      <c r="L189" s="115"/>
      <c r="M189" s="115"/>
    </row>
    <row r="190" spans="1:13" s="1" customFormat="1">
      <c r="A190" s="159"/>
      <c r="B190" s="149"/>
      <c r="C190" s="149"/>
      <c r="D190" s="149"/>
      <c r="E190" s="149"/>
      <c r="F190" s="149"/>
      <c r="G190" s="149"/>
      <c r="H190" s="150"/>
      <c r="I190" s="151"/>
      <c r="J190" s="115"/>
      <c r="K190" s="115"/>
      <c r="L190" s="115"/>
      <c r="M190" s="115"/>
    </row>
    <row r="191" spans="1:13" s="1" customFormat="1">
      <c r="A191" s="159"/>
      <c r="B191" s="149"/>
      <c r="C191" s="149"/>
      <c r="D191" s="149"/>
      <c r="E191" s="149"/>
      <c r="F191" s="149"/>
      <c r="G191" s="149"/>
      <c r="H191" s="150"/>
      <c r="I191" s="151"/>
      <c r="J191" s="115"/>
      <c r="K191" s="115"/>
      <c r="L191" s="115"/>
      <c r="M191" s="115"/>
    </row>
    <row r="192" spans="1:13" s="1" customFormat="1">
      <c r="A192" s="159"/>
      <c r="B192" s="149"/>
      <c r="C192" s="149"/>
      <c r="D192" s="149"/>
      <c r="E192" s="149"/>
      <c r="F192" s="149"/>
      <c r="G192" s="149"/>
      <c r="H192" s="150"/>
      <c r="I192" s="151"/>
      <c r="J192" s="115"/>
      <c r="K192" s="115"/>
      <c r="L192" s="115"/>
      <c r="M192" s="115"/>
    </row>
  </sheetData>
  <mergeCells count="8">
    <mergeCell ref="A2:I2"/>
    <mergeCell ref="A4:A5"/>
    <mergeCell ref="B4:D4"/>
    <mergeCell ref="H3:I3"/>
    <mergeCell ref="A55:I55"/>
    <mergeCell ref="E4:G4"/>
    <mergeCell ref="H4:H5"/>
    <mergeCell ref="I4:I5"/>
  </mergeCells>
  <phoneticPr fontId="4" type="noConversion"/>
  <printOptions horizontalCentered="1"/>
  <pageMargins left="0.59055118110236227" right="0.39370078740157483" top="0.62992125984251968" bottom="0.74803149606299213" header="0.35433070866141736" footer="0.51181102362204722"/>
  <pageSetup paperSize="9" scale="85" orientation="portrait" r:id="rId1"/>
  <headerFooter alignWithMargins="0"/>
</worksheet>
</file>

<file path=xl/worksheets/sheet8.xml><?xml version="1.0" encoding="utf-8"?>
<worksheet xmlns="http://schemas.openxmlformats.org/spreadsheetml/2006/main" xmlns:r="http://schemas.openxmlformats.org/officeDocument/2006/relationships">
  <dimension ref="A1:H12"/>
  <sheetViews>
    <sheetView workbookViewId="0">
      <selection activeCell="J8" sqref="J8"/>
    </sheetView>
  </sheetViews>
  <sheetFormatPr defaultColWidth="9" defaultRowHeight="14.25"/>
  <cols>
    <col min="1" max="1" width="29" style="47" bestFit="1" customWidth="1"/>
    <col min="2" max="4" width="13.375" style="47" customWidth="1"/>
    <col min="5" max="5" width="12.125" style="47" customWidth="1"/>
    <col min="6" max="16384" width="9" style="47"/>
  </cols>
  <sheetData>
    <row r="1" spans="1:8" s="31" customFormat="1">
      <c r="A1" s="303"/>
      <c r="B1" s="183"/>
      <c r="C1" s="183"/>
      <c r="D1" s="185"/>
      <c r="E1" s="301" t="s">
        <v>332</v>
      </c>
      <c r="F1" s="175"/>
      <c r="G1" s="171"/>
      <c r="H1" s="171"/>
    </row>
    <row r="2" spans="1:8" s="31" customFormat="1" ht="20.25" customHeight="1">
      <c r="A2" s="319" t="s">
        <v>222</v>
      </c>
      <c r="B2" s="319"/>
      <c r="C2" s="319"/>
      <c r="D2" s="319"/>
      <c r="E2" s="319"/>
      <c r="F2" s="177"/>
      <c r="G2" s="171"/>
      <c r="H2" s="171"/>
    </row>
    <row r="3" spans="1:8" s="31" customFormat="1" ht="20.25">
      <c r="A3" s="189"/>
      <c r="B3" s="189"/>
      <c r="C3" s="189"/>
      <c r="D3" s="188"/>
      <c r="E3" s="176" t="s">
        <v>148</v>
      </c>
      <c r="F3" s="176"/>
      <c r="G3" s="171"/>
      <c r="H3" s="171"/>
    </row>
    <row r="4" spans="1:8" s="45" customFormat="1" ht="50.25" customHeight="1">
      <c r="A4" s="181" t="s">
        <v>72</v>
      </c>
      <c r="B4" s="182" t="s">
        <v>71</v>
      </c>
      <c r="C4" s="182" t="s">
        <v>149</v>
      </c>
      <c r="D4" s="182" t="s">
        <v>70</v>
      </c>
      <c r="E4" s="182" t="s">
        <v>69</v>
      </c>
      <c r="F4" s="172"/>
      <c r="G4" s="172"/>
      <c r="H4" s="172"/>
    </row>
    <row r="5" spans="1:8" s="55" customFormat="1" ht="34.9" customHeight="1">
      <c r="A5" s="187" t="s">
        <v>223</v>
      </c>
      <c r="B5" s="179">
        <v>60000</v>
      </c>
      <c r="C5" s="190">
        <v>45049</v>
      </c>
      <c r="D5" s="180">
        <v>75.081666666666663</v>
      </c>
      <c r="E5" s="184">
        <v>520.5</v>
      </c>
      <c r="F5" s="174"/>
      <c r="G5" s="174"/>
      <c r="H5" s="174"/>
    </row>
    <row r="6" spans="1:8" ht="34.9" customHeight="1">
      <c r="A6" s="186" t="s">
        <v>77</v>
      </c>
      <c r="B6" s="178"/>
      <c r="C6" s="178"/>
      <c r="D6" s="191"/>
      <c r="E6" s="192">
        <v>-100</v>
      </c>
      <c r="F6" s="170"/>
      <c r="G6" s="174"/>
      <c r="H6" s="174"/>
    </row>
    <row r="7" spans="1:8" ht="34.9" customHeight="1">
      <c r="A7" s="186" t="s">
        <v>76</v>
      </c>
      <c r="B7" s="178"/>
      <c r="C7" s="178"/>
      <c r="D7" s="191"/>
      <c r="E7" s="192">
        <v>-100</v>
      </c>
      <c r="F7" s="170"/>
      <c r="G7" s="174"/>
      <c r="H7" s="174"/>
    </row>
    <row r="8" spans="1:8" ht="34.9" customHeight="1">
      <c r="A8" s="186" t="s">
        <v>75</v>
      </c>
      <c r="B8" s="178">
        <v>60000</v>
      </c>
      <c r="C8" s="178">
        <v>45049</v>
      </c>
      <c r="D8" s="191">
        <v>75.081666666666663</v>
      </c>
      <c r="E8" s="192">
        <v>531.4</v>
      </c>
      <c r="F8" s="170"/>
      <c r="G8" s="174"/>
      <c r="H8" s="174"/>
    </row>
    <row r="9" spans="1:8" ht="34.9" customHeight="1">
      <c r="A9" s="186" t="s">
        <v>74</v>
      </c>
      <c r="B9" s="178">
        <v>51000</v>
      </c>
      <c r="C9" s="178">
        <v>44470</v>
      </c>
      <c r="D9" s="191">
        <v>87.196078431372541</v>
      </c>
      <c r="E9" s="192">
        <v>531.1</v>
      </c>
      <c r="F9" s="170"/>
      <c r="G9" s="174"/>
      <c r="H9" s="174"/>
    </row>
    <row r="10" spans="1:8" ht="34.9" customHeight="1">
      <c r="A10" s="186" t="s">
        <v>73</v>
      </c>
      <c r="B10" s="178">
        <v>6600</v>
      </c>
      <c r="C10" s="178">
        <v>579</v>
      </c>
      <c r="D10" s="191">
        <v>8.7727272727272716</v>
      </c>
      <c r="E10" s="192">
        <v>550.6</v>
      </c>
      <c r="F10" s="170"/>
      <c r="G10" s="174"/>
      <c r="H10" s="174"/>
    </row>
    <row r="11" spans="1:8" ht="31.15" customHeight="1">
      <c r="A11" s="186" t="s">
        <v>224</v>
      </c>
      <c r="B11" s="178">
        <v>2400</v>
      </c>
      <c r="C11" s="178"/>
      <c r="D11" s="192">
        <v>0</v>
      </c>
      <c r="E11" s="192"/>
      <c r="F11" s="173"/>
      <c r="G11" s="173"/>
      <c r="H11" s="173"/>
    </row>
    <row r="12" spans="1:8">
      <c r="A12" s="320" t="s">
        <v>225</v>
      </c>
      <c r="B12" s="320"/>
      <c r="C12" s="320"/>
      <c r="D12" s="320"/>
      <c r="E12" s="320"/>
      <c r="F12" s="170"/>
      <c r="G12" s="170"/>
      <c r="H12" s="170"/>
    </row>
  </sheetData>
  <mergeCells count="2">
    <mergeCell ref="A2:E2"/>
    <mergeCell ref="A12:E12"/>
  </mergeCells>
  <phoneticPr fontId="4" type="noConversion"/>
  <pageMargins left="0.70866141732283472" right="0.70866141732283472" top="0.74803149606299213" bottom="0.74803149606299213" header="0.31496062992125984" footer="0.31496062992125984"/>
  <pageSetup paperSize="9" orientation="portrait" verticalDpi="0" r:id="rId1"/>
</worksheet>
</file>

<file path=xl/worksheets/sheet9.xml><?xml version="1.0" encoding="utf-8"?>
<worksheet xmlns="http://schemas.openxmlformats.org/spreadsheetml/2006/main" xmlns:r="http://schemas.openxmlformats.org/officeDocument/2006/relationships">
  <dimension ref="A1:G32"/>
  <sheetViews>
    <sheetView topLeftCell="A19" workbookViewId="0">
      <selection activeCell="J12" sqref="J12"/>
    </sheetView>
  </sheetViews>
  <sheetFormatPr defaultColWidth="9" defaultRowHeight="14.25"/>
  <cols>
    <col min="1" max="1" width="45" style="62" customWidth="1"/>
    <col min="2" max="2" width="9.875" style="61" customWidth="1"/>
    <col min="3" max="3" width="10.875" style="47" customWidth="1"/>
    <col min="4" max="4" width="9.75" style="47" bestFit="1" customWidth="1"/>
    <col min="5" max="5" width="8.75" style="47" customWidth="1"/>
    <col min="6" max="6" width="9" style="47" customWidth="1"/>
    <col min="7" max="16384" width="9" style="47"/>
  </cols>
  <sheetData>
    <row r="1" spans="1:7" s="31" customFormat="1">
      <c r="A1" s="304" t="s">
        <v>319</v>
      </c>
      <c r="B1" s="219"/>
      <c r="C1" s="208"/>
      <c r="D1" s="199"/>
      <c r="E1" s="304"/>
      <c r="F1" s="195"/>
      <c r="G1" s="195"/>
    </row>
    <row r="2" spans="1:7" s="31" customFormat="1" ht="20.25" customHeight="1">
      <c r="A2" s="319" t="s">
        <v>226</v>
      </c>
      <c r="B2" s="319"/>
      <c r="C2" s="319"/>
      <c r="D2" s="319"/>
      <c r="E2" s="319"/>
      <c r="F2" s="195"/>
      <c r="G2" s="195"/>
    </row>
    <row r="3" spans="1:7" s="31" customFormat="1" ht="20.25">
      <c r="A3" s="218"/>
      <c r="B3" s="201"/>
      <c r="C3" s="200"/>
      <c r="D3" s="195"/>
      <c r="E3" s="200" t="s">
        <v>148</v>
      </c>
      <c r="F3" s="195"/>
      <c r="G3" s="195"/>
    </row>
    <row r="4" spans="1:7" s="45" customFormat="1" ht="51.75" customHeight="1">
      <c r="A4" s="202" t="s">
        <v>72</v>
      </c>
      <c r="B4" s="205" t="s">
        <v>71</v>
      </c>
      <c r="C4" s="205" t="s">
        <v>149</v>
      </c>
      <c r="D4" s="205" t="s">
        <v>70</v>
      </c>
      <c r="E4" s="205" t="s">
        <v>69</v>
      </c>
      <c r="F4" s="196"/>
      <c r="G4" s="196"/>
    </row>
    <row r="5" spans="1:7" s="55" customFormat="1" ht="22.5" customHeight="1">
      <c r="A5" s="217" t="s">
        <v>92</v>
      </c>
      <c r="B5" s="202">
        <v>67228</v>
      </c>
      <c r="C5" s="220">
        <v>54974</v>
      </c>
      <c r="D5" s="211">
        <v>81.772475754150051</v>
      </c>
      <c r="E5" s="232">
        <v>530.9</v>
      </c>
      <c r="F5" s="198"/>
      <c r="G5" s="198"/>
    </row>
    <row r="6" spans="1:7" s="55" customFormat="1" ht="22.5" customHeight="1">
      <c r="A6" s="215" t="s">
        <v>227</v>
      </c>
      <c r="B6" s="204">
        <v>2</v>
      </c>
      <c r="C6" s="220">
        <v>2</v>
      </c>
      <c r="D6" s="211">
        <v>100</v>
      </c>
      <c r="E6" s="232">
        <v>0</v>
      </c>
      <c r="F6" s="198"/>
      <c r="G6" s="198"/>
    </row>
    <row r="7" spans="1:7" ht="22.5" customHeight="1">
      <c r="A7" s="216" t="s">
        <v>91</v>
      </c>
      <c r="B7" s="225">
        <v>2</v>
      </c>
      <c r="C7" s="229">
        <v>2</v>
      </c>
      <c r="D7" s="209">
        <v>100</v>
      </c>
      <c r="E7" s="206">
        <v>0</v>
      </c>
      <c r="F7" s="194"/>
      <c r="G7" s="198"/>
    </row>
    <row r="8" spans="1:7" ht="22.5" customHeight="1">
      <c r="A8" s="216" t="s">
        <v>90</v>
      </c>
      <c r="B8" s="225">
        <v>2</v>
      </c>
      <c r="C8" s="229">
        <v>2</v>
      </c>
      <c r="D8" s="209">
        <v>100</v>
      </c>
      <c r="E8" s="206">
        <v>0</v>
      </c>
      <c r="F8" s="194"/>
      <c r="G8" s="198"/>
    </row>
    <row r="9" spans="1:7" s="55" customFormat="1" ht="22.5" customHeight="1">
      <c r="A9" s="215" t="s">
        <v>228</v>
      </c>
      <c r="B9" s="204">
        <v>64011</v>
      </c>
      <c r="C9" s="221">
        <v>51967</v>
      </c>
      <c r="D9" s="211">
        <v>81.184483916826792</v>
      </c>
      <c r="E9" s="232">
        <v>660.8</v>
      </c>
      <c r="F9" s="198"/>
      <c r="G9" s="198"/>
    </row>
    <row r="10" spans="1:7" ht="22.5" customHeight="1">
      <c r="A10" s="214" t="s">
        <v>89</v>
      </c>
      <c r="B10" s="204">
        <v>63974</v>
      </c>
      <c r="C10" s="221">
        <v>51967</v>
      </c>
      <c r="D10" s="211">
        <v>81.231437771594699</v>
      </c>
      <c r="E10" s="232">
        <v>660.8</v>
      </c>
      <c r="F10" s="194"/>
      <c r="G10" s="198"/>
    </row>
    <row r="11" spans="1:7" ht="22.5" customHeight="1">
      <c r="A11" s="210" t="s">
        <v>88</v>
      </c>
      <c r="B11" s="203">
        <v>10000</v>
      </c>
      <c r="C11" s="230">
        <v>2889</v>
      </c>
      <c r="D11" s="209">
        <v>28.89</v>
      </c>
      <c r="E11" s="206">
        <v>6.8</v>
      </c>
      <c r="F11" s="194"/>
      <c r="G11" s="198"/>
    </row>
    <row r="12" spans="1:7" ht="22.5" customHeight="1">
      <c r="A12" s="210" t="s">
        <v>87</v>
      </c>
      <c r="B12" s="203">
        <v>974</v>
      </c>
      <c r="C12" s="230">
        <v>771</v>
      </c>
      <c r="D12" s="209">
        <v>79.158110882956876</v>
      </c>
      <c r="E12" s="206">
        <v>-0.1</v>
      </c>
      <c r="F12" s="194"/>
      <c r="G12" s="198"/>
    </row>
    <row r="13" spans="1:7" ht="22.5" customHeight="1">
      <c r="A13" s="210" t="s">
        <v>86</v>
      </c>
      <c r="B13" s="203">
        <v>3000</v>
      </c>
      <c r="C13" s="230">
        <v>2342</v>
      </c>
      <c r="D13" s="209">
        <v>78.066666666666663</v>
      </c>
      <c r="E13" s="206">
        <v>209.4</v>
      </c>
      <c r="F13" s="194"/>
      <c r="G13" s="198"/>
    </row>
    <row r="14" spans="1:7" ht="22.5" customHeight="1">
      <c r="A14" s="213" t="s">
        <v>85</v>
      </c>
      <c r="B14" s="203"/>
      <c r="C14" s="229">
        <v>204</v>
      </c>
      <c r="D14" s="209"/>
      <c r="E14" s="206">
        <v>436.8</v>
      </c>
      <c r="F14" s="194"/>
      <c r="G14" s="198"/>
    </row>
    <row r="15" spans="1:7" ht="22.5" customHeight="1">
      <c r="A15" s="213" t="s">
        <v>229</v>
      </c>
      <c r="B15" s="203"/>
      <c r="C15" s="229">
        <v>14700</v>
      </c>
      <c r="D15" s="209"/>
      <c r="E15" s="206"/>
      <c r="F15" s="194"/>
      <c r="G15" s="198"/>
    </row>
    <row r="16" spans="1:7" s="55" customFormat="1" ht="22.5" customHeight="1">
      <c r="A16" s="213" t="s">
        <v>230</v>
      </c>
      <c r="B16" s="203"/>
      <c r="C16" s="229">
        <v>3526</v>
      </c>
      <c r="D16" s="209"/>
      <c r="E16" s="206"/>
      <c r="F16" s="197"/>
      <c r="G16" s="198"/>
    </row>
    <row r="17" spans="1:7" ht="22.5" customHeight="1">
      <c r="A17" s="210" t="s">
        <v>84</v>
      </c>
      <c r="B17" s="203">
        <v>50000</v>
      </c>
      <c r="C17" s="229">
        <v>27535</v>
      </c>
      <c r="D17" s="209">
        <v>55.069999999999993</v>
      </c>
      <c r="E17" s="206">
        <v>976.4</v>
      </c>
      <c r="F17" s="197"/>
      <c r="G17" s="198"/>
    </row>
    <row r="18" spans="1:7" ht="22.5" customHeight="1">
      <c r="A18" s="222" t="s">
        <v>231</v>
      </c>
      <c r="B18" s="204">
        <v>27</v>
      </c>
      <c r="C18" s="220"/>
      <c r="D18" s="211"/>
      <c r="E18" s="206"/>
      <c r="F18" s="197"/>
      <c r="G18" s="198"/>
    </row>
    <row r="19" spans="1:7" ht="22.5" customHeight="1">
      <c r="A19" s="223" t="s">
        <v>88</v>
      </c>
      <c r="B19" s="203"/>
      <c r="C19" s="220"/>
      <c r="D19" s="209"/>
      <c r="E19" s="206"/>
      <c r="F19" s="197"/>
      <c r="G19" s="198"/>
    </row>
    <row r="20" spans="1:7" ht="22.5" customHeight="1">
      <c r="A20" s="223" t="s">
        <v>87</v>
      </c>
      <c r="B20" s="203"/>
      <c r="C20" s="220"/>
      <c r="D20" s="209"/>
      <c r="E20" s="206"/>
      <c r="F20" s="197"/>
      <c r="G20" s="198"/>
    </row>
    <row r="21" spans="1:7" ht="22.5" customHeight="1">
      <c r="A21" s="223" t="s">
        <v>232</v>
      </c>
      <c r="B21" s="203">
        <v>27</v>
      </c>
      <c r="C21" s="229"/>
      <c r="D21" s="209"/>
      <c r="E21" s="206"/>
      <c r="F21" s="198"/>
      <c r="G21" s="198"/>
    </row>
    <row r="22" spans="1:7" s="55" customFormat="1" ht="22.5" customHeight="1">
      <c r="A22" s="224" t="s">
        <v>233</v>
      </c>
      <c r="B22" s="204">
        <v>10</v>
      </c>
      <c r="C22" s="220"/>
      <c r="D22" s="211"/>
      <c r="E22" s="206"/>
      <c r="F22" s="194"/>
      <c r="G22" s="198"/>
    </row>
    <row r="23" spans="1:7" ht="22.5" customHeight="1">
      <c r="A23" s="212" t="s">
        <v>234</v>
      </c>
      <c r="B23" s="226">
        <v>41</v>
      </c>
      <c r="C23" s="220">
        <v>213</v>
      </c>
      <c r="D23" s="211">
        <v>519.51219512195121</v>
      </c>
      <c r="E23" s="232">
        <v>11.5</v>
      </c>
      <c r="F23" s="194"/>
      <c r="G23" s="198"/>
    </row>
    <row r="24" spans="1:7" ht="22.5" customHeight="1">
      <c r="A24" s="210" t="s">
        <v>83</v>
      </c>
      <c r="B24" s="204">
        <v>41</v>
      </c>
      <c r="C24" s="220">
        <v>213</v>
      </c>
      <c r="D24" s="211">
        <v>519.51219512195121</v>
      </c>
      <c r="E24" s="232">
        <v>11.5</v>
      </c>
      <c r="F24" s="194"/>
      <c r="G24" s="198"/>
    </row>
    <row r="25" spans="1:7" ht="22.5" customHeight="1">
      <c r="A25" s="213" t="s">
        <v>82</v>
      </c>
      <c r="B25" s="203"/>
      <c r="C25" s="229">
        <v>61</v>
      </c>
      <c r="D25" s="211"/>
      <c r="E25" s="206">
        <v>-55.5</v>
      </c>
      <c r="F25" s="194"/>
      <c r="G25" s="198"/>
    </row>
    <row r="26" spans="1:7" ht="22.5" customHeight="1">
      <c r="A26" s="213" t="s">
        <v>81</v>
      </c>
      <c r="B26" s="203">
        <v>3</v>
      </c>
      <c r="C26" s="229">
        <v>12</v>
      </c>
      <c r="D26" s="211">
        <v>400</v>
      </c>
      <c r="E26" s="206">
        <v>500</v>
      </c>
      <c r="F26" s="194"/>
      <c r="G26" s="198"/>
    </row>
    <row r="27" spans="1:7" ht="22.5" customHeight="1">
      <c r="A27" s="210" t="s">
        <v>80</v>
      </c>
      <c r="B27" s="231"/>
      <c r="C27" s="229">
        <v>15</v>
      </c>
      <c r="D27" s="209"/>
      <c r="E27" s="206">
        <v>-53.1</v>
      </c>
      <c r="F27" s="197"/>
      <c r="G27" s="198"/>
    </row>
    <row r="28" spans="1:7" ht="22.5" customHeight="1">
      <c r="A28" s="210" t="s">
        <v>79</v>
      </c>
      <c r="B28" s="231"/>
      <c r="C28" s="229"/>
      <c r="D28" s="209"/>
      <c r="E28" s="206">
        <v>-100</v>
      </c>
      <c r="F28" s="198"/>
      <c r="G28" s="198"/>
    </row>
    <row r="29" spans="1:7" ht="22.5" customHeight="1">
      <c r="A29" s="210" t="s">
        <v>235</v>
      </c>
      <c r="B29" s="231">
        <v>38</v>
      </c>
      <c r="C29" s="229">
        <v>28</v>
      </c>
      <c r="D29" s="209">
        <v>73.68421052631578</v>
      </c>
      <c r="E29" s="206"/>
      <c r="F29" s="194"/>
      <c r="G29" s="198"/>
    </row>
    <row r="30" spans="1:7" ht="22.5" customHeight="1">
      <c r="A30" s="210" t="s">
        <v>236</v>
      </c>
      <c r="B30" s="231"/>
      <c r="C30" s="229">
        <v>97</v>
      </c>
      <c r="D30" s="209"/>
      <c r="E30" s="206"/>
      <c r="F30" s="194"/>
      <c r="G30" s="198"/>
    </row>
    <row r="31" spans="1:7" ht="22.5" customHeight="1">
      <c r="A31" s="212" t="s">
        <v>237</v>
      </c>
      <c r="B31" s="228">
        <v>3174</v>
      </c>
      <c r="C31" s="220">
        <v>2792</v>
      </c>
      <c r="D31" s="211">
        <v>87.964713295526153</v>
      </c>
      <c r="E31" s="232">
        <v>65.2</v>
      </c>
      <c r="F31" s="194"/>
      <c r="G31" s="198"/>
    </row>
    <row r="32" spans="1:7" ht="22.5" customHeight="1">
      <c r="A32" s="210" t="s">
        <v>78</v>
      </c>
      <c r="B32" s="227">
        <v>3174</v>
      </c>
      <c r="C32" s="229">
        <v>2792</v>
      </c>
      <c r="D32" s="209">
        <v>87.964713295526153</v>
      </c>
      <c r="E32" s="206">
        <v>65.2</v>
      </c>
      <c r="F32" s="194"/>
      <c r="G32" s="194"/>
    </row>
  </sheetData>
  <mergeCells count="1">
    <mergeCell ref="A2:E2"/>
  </mergeCells>
  <phoneticPr fontId="4" type="noConversion"/>
  <pageMargins left="0.70866141732283472" right="0.47244094488188981" top="0.55118110236220474" bottom="0.62992125984251968" header="0.31496062992125984" footer="0.31496062992125984"/>
  <pageSetup paperSize="9" orientation="portrait" verticalDpi="0" r:id="rId1"/>
</worksheet>
</file>

<file path=xl/worksheets/sheet10.xml><?xml version="1.0" encoding="utf-8"?>
<worksheet xmlns="http://schemas.openxmlformats.org/spreadsheetml/2006/main" xmlns:r="http://schemas.openxmlformats.org/officeDocument/2006/relationships">
  <dimension ref="A1:H30"/>
  <sheetViews>
    <sheetView topLeftCell="A16" workbookViewId="0">
      <selection activeCell="H16" sqref="H16"/>
    </sheetView>
  </sheetViews>
  <sheetFormatPr defaultColWidth="9" defaultRowHeight="14.25"/>
  <cols>
    <col min="1" max="1" width="31.375" style="47" customWidth="1"/>
    <col min="2" max="2" width="13.125" style="47" customWidth="1"/>
    <col min="3" max="3" width="11.625" style="47" customWidth="1"/>
    <col min="4" max="4" width="11.625" style="48" customWidth="1"/>
    <col min="5" max="5" width="11.625" style="47" customWidth="1"/>
    <col min="6" max="16384" width="9" style="47"/>
  </cols>
  <sheetData>
    <row r="1" spans="1:8" s="35" customFormat="1">
      <c r="A1" s="270"/>
      <c r="B1" s="270"/>
      <c r="C1" s="269" t="s">
        <v>57</v>
      </c>
      <c r="D1" s="282"/>
      <c r="E1" s="270" t="s">
        <v>328</v>
      </c>
      <c r="F1" s="156"/>
      <c r="G1" s="156"/>
      <c r="H1" s="156"/>
    </row>
    <row r="2" spans="1:8" s="31" customFormat="1" ht="20.25" customHeight="1">
      <c r="A2" s="305" t="s">
        <v>323</v>
      </c>
      <c r="B2" s="305"/>
      <c r="C2" s="305"/>
      <c r="D2" s="305"/>
      <c r="E2" s="305"/>
      <c r="F2" s="195"/>
      <c r="G2" s="195"/>
      <c r="H2" s="195"/>
    </row>
    <row r="3" spans="1:8" s="31" customFormat="1" ht="20.25">
      <c r="A3" s="281"/>
      <c r="B3" s="281"/>
      <c r="C3" s="279"/>
      <c r="D3" s="280"/>
      <c r="E3" s="279" t="s">
        <v>148</v>
      </c>
      <c r="F3" s="195"/>
      <c r="G3" s="195"/>
      <c r="H3" s="195"/>
    </row>
    <row r="4" spans="1:8" s="45" customFormat="1" ht="37.9" customHeight="1">
      <c r="A4" s="271" t="s">
        <v>72</v>
      </c>
      <c r="B4" s="278" t="s">
        <v>71</v>
      </c>
      <c r="C4" s="278" t="s">
        <v>149</v>
      </c>
      <c r="D4" s="278" t="s">
        <v>70</v>
      </c>
      <c r="E4" s="278" t="s">
        <v>69</v>
      </c>
      <c r="F4" s="196"/>
      <c r="G4" s="196"/>
      <c r="H4" s="196"/>
    </row>
    <row r="5" spans="1:8" s="49" customFormat="1" ht="23.1" customHeight="1">
      <c r="A5" s="277" t="s">
        <v>151</v>
      </c>
      <c r="B5" s="276">
        <v>88515</v>
      </c>
      <c r="C5" s="276">
        <v>50832</v>
      </c>
      <c r="D5" s="292">
        <v>57.427554651753944</v>
      </c>
      <c r="E5" s="288">
        <v>7</v>
      </c>
      <c r="F5" s="83"/>
      <c r="G5" s="83"/>
      <c r="H5" s="83"/>
    </row>
    <row r="6" spans="1:8" s="49" customFormat="1" ht="23.1" customHeight="1">
      <c r="A6" s="277" t="s">
        <v>152</v>
      </c>
      <c r="B6" s="276">
        <v>74054</v>
      </c>
      <c r="C6" s="276">
        <v>41958</v>
      </c>
      <c r="D6" s="292">
        <v>56.658654495368246</v>
      </c>
      <c r="E6" s="288">
        <v>2.2000000000000002</v>
      </c>
      <c r="F6" s="83"/>
      <c r="G6" s="83"/>
      <c r="H6" s="83"/>
    </row>
    <row r="7" spans="1:8" s="50" customFormat="1" ht="23.1" customHeight="1">
      <c r="A7" s="275" t="s">
        <v>153</v>
      </c>
      <c r="B7" s="286">
        <v>23507</v>
      </c>
      <c r="C7" s="293">
        <v>11986</v>
      </c>
      <c r="D7" s="291">
        <v>50.9890670863998</v>
      </c>
      <c r="E7" s="287">
        <v>5</v>
      </c>
      <c r="F7" s="84"/>
      <c r="G7" s="84"/>
      <c r="H7" s="84"/>
    </row>
    <row r="8" spans="1:8" s="50" customFormat="1" ht="23.1" customHeight="1">
      <c r="A8" s="275" t="s">
        <v>154</v>
      </c>
      <c r="B8" s="286"/>
      <c r="C8" s="293">
        <v>204</v>
      </c>
      <c r="D8" s="291"/>
      <c r="E8" s="287">
        <v>-21.2</v>
      </c>
      <c r="F8" s="84"/>
      <c r="G8" s="84"/>
      <c r="H8" s="84"/>
    </row>
    <row r="9" spans="1:8" s="50" customFormat="1" ht="23.1" customHeight="1">
      <c r="A9" s="275" t="s">
        <v>155</v>
      </c>
      <c r="B9" s="286">
        <v>7800</v>
      </c>
      <c r="C9" s="293">
        <v>5171</v>
      </c>
      <c r="D9" s="291">
        <v>66.294871794871796</v>
      </c>
      <c r="E9" s="287">
        <v>30.9</v>
      </c>
      <c r="F9" s="84"/>
      <c r="G9" s="84"/>
      <c r="H9" s="84"/>
    </row>
    <row r="10" spans="1:8" s="50" customFormat="1" ht="23.1" customHeight="1">
      <c r="A10" s="275" t="s">
        <v>156</v>
      </c>
      <c r="B10" s="286">
        <v>1080</v>
      </c>
      <c r="C10" s="293">
        <v>610</v>
      </c>
      <c r="D10" s="291">
        <v>56.481481481481474</v>
      </c>
      <c r="E10" s="287">
        <v>42.9</v>
      </c>
      <c r="F10" s="84"/>
      <c r="G10" s="84"/>
      <c r="H10" s="84"/>
    </row>
    <row r="11" spans="1:8" s="50" customFormat="1" ht="23.1" customHeight="1">
      <c r="A11" s="275" t="s">
        <v>157</v>
      </c>
      <c r="B11" s="286">
        <v>2999</v>
      </c>
      <c r="C11" s="293">
        <v>1663</v>
      </c>
      <c r="D11" s="291">
        <v>55.451817272424144</v>
      </c>
      <c r="E11" s="287">
        <v>17.899999999999999</v>
      </c>
      <c r="F11" s="84"/>
      <c r="G11" s="84"/>
      <c r="H11" s="84"/>
    </row>
    <row r="12" spans="1:8" s="50" customFormat="1" ht="23.1" customHeight="1">
      <c r="A12" s="275" t="s">
        <v>158</v>
      </c>
      <c r="B12" s="286">
        <v>3341</v>
      </c>
      <c r="C12" s="293">
        <v>1782</v>
      </c>
      <c r="D12" s="291">
        <v>53.337324154444779</v>
      </c>
      <c r="E12" s="287">
        <v>16.600000000000001</v>
      </c>
      <c r="F12" s="84"/>
      <c r="G12" s="84"/>
      <c r="H12" s="84"/>
    </row>
    <row r="13" spans="1:8" s="50" customFormat="1" ht="23.1" customHeight="1">
      <c r="A13" s="275" t="s">
        <v>159</v>
      </c>
      <c r="B13" s="286">
        <v>882</v>
      </c>
      <c r="C13" s="293">
        <v>491</v>
      </c>
      <c r="D13" s="291">
        <v>55.668934240362809</v>
      </c>
      <c r="E13" s="287">
        <v>28.4</v>
      </c>
      <c r="F13" s="84"/>
      <c r="G13" s="84"/>
      <c r="H13" s="84"/>
    </row>
    <row r="14" spans="1:8" s="50" customFormat="1" ht="23.1" customHeight="1">
      <c r="A14" s="275" t="s">
        <v>160</v>
      </c>
      <c r="B14" s="286">
        <v>3167</v>
      </c>
      <c r="C14" s="293">
        <v>1709</v>
      </c>
      <c r="D14" s="291">
        <v>53.962740764130089</v>
      </c>
      <c r="E14" s="287">
        <v>-1.3</v>
      </c>
      <c r="F14" s="84"/>
      <c r="G14" s="84"/>
      <c r="H14" s="84"/>
    </row>
    <row r="15" spans="1:8" s="50" customFormat="1" ht="23.1" customHeight="1">
      <c r="A15" s="275" t="s">
        <v>161</v>
      </c>
      <c r="B15" s="286">
        <v>25959</v>
      </c>
      <c r="C15" s="293">
        <v>11972</v>
      </c>
      <c r="D15" s="291">
        <v>46.118879771948073</v>
      </c>
      <c r="E15" s="287">
        <v>-35.799999999999997</v>
      </c>
      <c r="F15" s="84"/>
      <c r="G15" s="84"/>
      <c r="H15" s="84"/>
    </row>
    <row r="16" spans="1:8" s="50" customFormat="1" ht="23.1" customHeight="1">
      <c r="A16" s="275" t="s">
        <v>162</v>
      </c>
      <c r="B16" s="286">
        <v>355</v>
      </c>
      <c r="C16" s="293">
        <v>312</v>
      </c>
      <c r="D16" s="291">
        <v>87.887323943661983</v>
      </c>
      <c r="E16" s="287">
        <v>75.3</v>
      </c>
      <c r="F16" s="84"/>
      <c r="G16" s="84"/>
      <c r="H16" s="84"/>
    </row>
    <row r="17" spans="1:8" s="50" customFormat="1" ht="23.1" customHeight="1">
      <c r="A17" s="275" t="s">
        <v>163</v>
      </c>
      <c r="B17" s="286">
        <v>4964</v>
      </c>
      <c r="C17" s="293">
        <v>6058</v>
      </c>
      <c r="D17" s="291">
        <v>122.03867848509266</v>
      </c>
      <c r="E17" s="287">
        <v>440.9</v>
      </c>
      <c r="F17" s="273"/>
      <c r="G17" s="273"/>
      <c r="H17" s="273"/>
    </row>
    <row r="18" spans="1:8" s="50" customFormat="1" ht="23.1" customHeight="1">
      <c r="A18" s="277" t="s">
        <v>164</v>
      </c>
      <c r="B18" s="276">
        <v>14461</v>
      </c>
      <c r="C18" s="276">
        <v>8874</v>
      </c>
      <c r="D18" s="292">
        <v>61.365050826360559</v>
      </c>
      <c r="E18" s="288">
        <v>37.200000000000003</v>
      </c>
      <c r="F18" s="273"/>
      <c r="G18" s="273"/>
      <c r="H18" s="273"/>
    </row>
    <row r="19" spans="1:8" s="50" customFormat="1" ht="23.1" customHeight="1">
      <c r="A19" s="275" t="s">
        <v>165</v>
      </c>
      <c r="B19" s="286">
        <v>1946</v>
      </c>
      <c r="C19" s="293">
        <v>927</v>
      </c>
      <c r="D19" s="291">
        <v>47.636176772867422</v>
      </c>
      <c r="E19" s="287">
        <v>13.3</v>
      </c>
      <c r="F19" s="273"/>
      <c r="G19" s="273"/>
      <c r="H19" s="273"/>
    </row>
    <row r="20" spans="1:8" s="50" customFormat="1" ht="23.1" customHeight="1">
      <c r="A20" s="275" t="s">
        <v>166</v>
      </c>
      <c r="B20" s="286">
        <v>3242</v>
      </c>
      <c r="C20" s="293">
        <v>2586</v>
      </c>
      <c r="D20" s="291">
        <v>79.765576804441707</v>
      </c>
      <c r="E20" s="287">
        <v>23.2</v>
      </c>
      <c r="F20" s="273"/>
      <c r="G20" s="273"/>
      <c r="H20" s="273"/>
    </row>
    <row r="21" spans="1:8" s="50" customFormat="1" ht="23.1" customHeight="1">
      <c r="A21" s="275" t="s">
        <v>167</v>
      </c>
      <c r="B21" s="286">
        <v>3645</v>
      </c>
      <c r="C21" s="293">
        <v>2148</v>
      </c>
      <c r="D21" s="291">
        <v>58.930041152263378</v>
      </c>
      <c r="E21" s="287">
        <v>-23.7</v>
      </c>
      <c r="F21" s="273"/>
      <c r="G21" s="273"/>
      <c r="H21" s="273"/>
    </row>
    <row r="22" spans="1:8" s="50" customFormat="1" ht="23.1" customHeight="1">
      <c r="A22" s="285" t="s">
        <v>168</v>
      </c>
      <c r="B22" s="286"/>
      <c r="C22" s="293">
        <v>28</v>
      </c>
      <c r="D22" s="291"/>
      <c r="E22" s="287">
        <v>100</v>
      </c>
      <c r="F22" s="273"/>
      <c r="G22" s="273"/>
      <c r="H22" s="273"/>
    </row>
    <row r="23" spans="1:8" s="50" customFormat="1" ht="23.1" customHeight="1">
      <c r="A23" s="275" t="s">
        <v>169</v>
      </c>
      <c r="B23" s="286">
        <v>5151</v>
      </c>
      <c r="C23" s="293">
        <v>3170</v>
      </c>
      <c r="D23" s="291">
        <v>61.54144826247331</v>
      </c>
      <c r="E23" s="287">
        <v>949.7</v>
      </c>
      <c r="F23" s="273"/>
      <c r="G23" s="273"/>
      <c r="H23" s="273"/>
    </row>
    <row r="24" spans="1:8" s="50" customFormat="1" ht="23.1" customHeight="1">
      <c r="A24" s="275" t="s">
        <v>170</v>
      </c>
      <c r="B24" s="286"/>
      <c r="C24" s="293">
        <v>6</v>
      </c>
      <c r="D24" s="291"/>
      <c r="E24" s="287">
        <v>-40</v>
      </c>
      <c r="F24" s="273"/>
      <c r="G24" s="273"/>
      <c r="H24" s="273"/>
    </row>
    <row r="25" spans="1:8" s="50" customFormat="1" ht="23.1" customHeight="1">
      <c r="A25" s="275" t="s">
        <v>118</v>
      </c>
      <c r="B25" s="286">
        <v>477</v>
      </c>
      <c r="C25" s="293">
        <v>9</v>
      </c>
      <c r="D25" s="291">
        <v>1.8867924528301887</v>
      </c>
      <c r="E25" s="287">
        <v>-97.9</v>
      </c>
      <c r="F25" s="273"/>
      <c r="G25" s="273"/>
      <c r="H25" s="273"/>
    </row>
    <row r="26" spans="1:8" s="49" customFormat="1" ht="23.1" customHeight="1">
      <c r="A26" s="275"/>
      <c r="B26" s="290"/>
      <c r="C26" s="289"/>
      <c r="D26" s="291"/>
      <c r="E26" s="284"/>
      <c r="F26" s="273"/>
      <c r="G26" s="273"/>
      <c r="H26" s="273"/>
    </row>
    <row r="27" spans="1:8" s="50" customFormat="1" ht="23.1" customHeight="1">
      <c r="A27" s="277" t="s">
        <v>171</v>
      </c>
      <c r="B27" s="274"/>
      <c r="C27" s="276"/>
      <c r="D27" s="291"/>
      <c r="E27" s="284"/>
      <c r="F27" s="272"/>
      <c r="G27" s="272"/>
      <c r="H27" s="272"/>
    </row>
    <row r="28" spans="1:8" s="50" customFormat="1" ht="23.1" customHeight="1">
      <c r="A28" s="275" t="s">
        <v>172</v>
      </c>
      <c r="B28" s="274">
        <v>25548</v>
      </c>
      <c r="C28" s="294">
        <v>13549</v>
      </c>
      <c r="D28" s="291">
        <v>53.033505558165018</v>
      </c>
      <c r="E28" s="284">
        <v>8.5399999999999991</v>
      </c>
      <c r="F28" s="273"/>
      <c r="G28" s="295"/>
      <c r="H28" s="273"/>
    </row>
    <row r="29" spans="1:8" s="50" customFormat="1" ht="23.1" customHeight="1">
      <c r="A29" s="275" t="s">
        <v>173</v>
      </c>
      <c r="B29" s="274">
        <v>48506</v>
      </c>
      <c r="C29" s="294">
        <v>28409</v>
      </c>
      <c r="D29" s="291">
        <v>58.568012204675711</v>
      </c>
      <c r="E29" s="284">
        <v>-0.52</v>
      </c>
      <c r="F29" s="273"/>
      <c r="G29" s="295"/>
      <c r="H29" s="273"/>
    </row>
    <row r="30" spans="1:8" ht="23.1" customHeight="1">
      <c r="A30" s="275" t="s">
        <v>174</v>
      </c>
      <c r="B30" s="274">
        <v>14461</v>
      </c>
      <c r="C30" s="294">
        <v>8874</v>
      </c>
      <c r="D30" s="291">
        <v>61.365050826360559</v>
      </c>
      <c r="E30" s="284">
        <v>37.200000000000003</v>
      </c>
      <c r="F30" s="273"/>
      <c r="G30" s="295"/>
      <c r="H30" s="273"/>
    </row>
  </sheetData>
  <mergeCells count="1">
    <mergeCell ref="A2:E2"/>
  </mergeCells>
  <phoneticPr fontId="4" type="noConversion"/>
  <pageMargins left="0.82677165354330717" right="0.70866141732283472" top="0.74803149606299213" bottom="0.74803149606299213" header="0.31496062992125984" footer="0.31496062992125984"/>
  <pageSetup paperSize="9" orientation="portrait" verticalDpi="0" r:id="rId1"/>
</worksheet>
</file>

<file path=xl/worksheets/sheet11.xml><?xml version="1.0" encoding="utf-8"?>
<worksheet xmlns="http://schemas.openxmlformats.org/spreadsheetml/2006/main" xmlns:r="http://schemas.openxmlformats.org/officeDocument/2006/relationships">
  <dimension ref="A1:E25"/>
  <sheetViews>
    <sheetView topLeftCell="A19" workbookViewId="0">
      <selection activeCell="H16" sqref="H16"/>
    </sheetView>
  </sheetViews>
  <sheetFormatPr defaultColWidth="9" defaultRowHeight="14.25"/>
  <cols>
    <col min="1" max="1" width="26.25" style="47" customWidth="1"/>
    <col min="2" max="2" width="13.5" style="47" customWidth="1"/>
    <col min="3" max="5" width="12.625" style="47" customWidth="1"/>
    <col min="6" max="16384" width="9" style="47"/>
  </cols>
  <sheetData>
    <row r="1" spans="1:5" s="35" customFormat="1">
      <c r="A1" s="302" t="s">
        <v>329</v>
      </c>
      <c r="B1" s="37"/>
      <c r="C1" s="36" t="s">
        <v>57</v>
      </c>
      <c r="E1" s="302"/>
    </row>
    <row r="2" spans="1:5" s="31" customFormat="1" ht="20.25" customHeight="1">
      <c r="A2" s="305" t="s">
        <v>238</v>
      </c>
      <c r="B2" s="305"/>
      <c r="C2" s="305"/>
      <c r="D2" s="305"/>
      <c r="E2" s="305"/>
    </row>
    <row r="3" spans="1:5" s="31" customFormat="1" ht="20.25">
      <c r="A3" s="54"/>
      <c r="B3" s="54"/>
      <c r="C3" s="52"/>
      <c r="D3" s="53"/>
      <c r="E3" s="52" t="s">
        <v>50</v>
      </c>
    </row>
    <row r="4" spans="1:5" s="45" customFormat="1" ht="36.75" customHeight="1">
      <c r="A4" s="46" t="s">
        <v>72</v>
      </c>
      <c r="B4" s="51" t="s">
        <v>71</v>
      </c>
      <c r="C4" s="205" t="s">
        <v>239</v>
      </c>
      <c r="D4" s="51" t="s">
        <v>70</v>
      </c>
      <c r="E4" s="51" t="s">
        <v>69</v>
      </c>
    </row>
    <row r="5" spans="1:5" s="55" customFormat="1" ht="31.9" customHeight="1">
      <c r="A5" s="60" t="s">
        <v>95</v>
      </c>
      <c r="B5" s="59">
        <f>SUM(B6:B24)</f>
        <v>93585</v>
      </c>
      <c r="C5" s="283">
        <f>SUM(C6:C24)</f>
        <v>75094</v>
      </c>
      <c r="D5" s="67">
        <f>C5/B5*100</f>
        <v>80.241491692044661</v>
      </c>
      <c r="E5" s="65">
        <v>12.9</v>
      </c>
    </row>
    <row r="6" spans="1:5" ht="31.9" customHeight="1">
      <c r="A6" s="57" t="s">
        <v>68</v>
      </c>
      <c r="B6" s="68">
        <v>18032</v>
      </c>
      <c r="C6" s="56">
        <v>11760</v>
      </c>
      <c r="D6" s="66">
        <f t="shared" ref="D6:D24" si="0">C6/B6*100</f>
        <v>65.217391304347828</v>
      </c>
      <c r="E6" s="63">
        <v>15.9</v>
      </c>
    </row>
    <row r="7" spans="1:5" ht="31.9" customHeight="1">
      <c r="A7" s="57" t="s">
        <v>96</v>
      </c>
      <c r="B7" s="68">
        <v>5950</v>
      </c>
      <c r="C7" s="56">
        <v>4051</v>
      </c>
      <c r="D7" s="66">
        <f t="shared" si="0"/>
        <v>68.084033613445385</v>
      </c>
      <c r="E7" s="63">
        <v>37.4</v>
      </c>
    </row>
    <row r="8" spans="1:5" ht="31.9" customHeight="1">
      <c r="A8" s="57" t="s">
        <v>67</v>
      </c>
      <c r="B8" s="68">
        <v>25093</v>
      </c>
      <c r="C8" s="56">
        <v>20625</v>
      </c>
      <c r="D8" s="66">
        <f t="shared" si="0"/>
        <v>82.194237436735335</v>
      </c>
      <c r="E8" s="63">
        <v>-9.1999999999999993</v>
      </c>
    </row>
    <row r="9" spans="1:5" ht="31.9" customHeight="1">
      <c r="A9" s="57" t="s">
        <v>66</v>
      </c>
      <c r="B9" s="68">
        <v>81</v>
      </c>
      <c r="C9" s="56">
        <v>19</v>
      </c>
      <c r="D9" s="66">
        <f t="shared" si="0"/>
        <v>23.456790123456788</v>
      </c>
      <c r="E9" s="63">
        <v>-98.3</v>
      </c>
    </row>
    <row r="10" spans="1:5" ht="31.9" customHeight="1">
      <c r="A10" s="57" t="s">
        <v>65</v>
      </c>
      <c r="B10" s="68">
        <v>292</v>
      </c>
      <c r="C10" s="56">
        <v>207</v>
      </c>
      <c r="D10" s="66">
        <f t="shared" si="0"/>
        <v>70.890410958904098</v>
      </c>
      <c r="E10" s="63">
        <v>-34.700000000000003</v>
      </c>
    </row>
    <row r="11" spans="1:5" ht="31.9" customHeight="1">
      <c r="A11" s="57" t="s">
        <v>64</v>
      </c>
      <c r="B11" s="68">
        <v>13815</v>
      </c>
      <c r="C11" s="56">
        <v>10395</v>
      </c>
      <c r="D11" s="66">
        <f t="shared" si="0"/>
        <v>75.244299674267097</v>
      </c>
      <c r="E11" s="63">
        <v>-9.1999999999999993</v>
      </c>
    </row>
    <row r="12" spans="1:5" ht="31.9" customHeight="1">
      <c r="A12" s="57" t="s">
        <v>97</v>
      </c>
      <c r="B12" s="68">
        <v>10004</v>
      </c>
      <c r="C12" s="56">
        <v>8118</v>
      </c>
      <c r="D12" s="66">
        <f t="shared" si="0"/>
        <v>81.147540983606561</v>
      </c>
      <c r="E12" s="63">
        <v>4.7</v>
      </c>
    </row>
    <row r="13" spans="1:5" ht="31.9" customHeight="1">
      <c r="A13" s="57" t="s">
        <v>63</v>
      </c>
      <c r="B13" s="68">
        <v>1074</v>
      </c>
      <c r="C13" s="56">
        <v>1256</v>
      </c>
      <c r="D13" s="66">
        <f t="shared" si="0"/>
        <v>116.94599627560522</v>
      </c>
      <c r="E13" s="63">
        <v>9.3000000000000007</v>
      </c>
    </row>
    <row r="14" spans="1:5" ht="31.9" customHeight="1">
      <c r="A14" s="57" t="s">
        <v>98</v>
      </c>
      <c r="B14" s="68">
        <v>6552</v>
      </c>
      <c r="C14" s="56">
        <v>4918</v>
      </c>
      <c r="D14" s="66">
        <f t="shared" si="0"/>
        <v>75.061050061050054</v>
      </c>
      <c r="E14" s="63">
        <v>16.399999999999999</v>
      </c>
    </row>
    <row r="15" spans="1:5" ht="31.9" customHeight="1">
      <c r="A15" s="57" t="s">
        <v>99</v>
      </c>
      <c r="B15" s="68">
        <v>1887</v>
      </c>
      <c r="C15" s="56">
        <v>1630</v>
      </c>
      <c r="D15" s="66">
        <f t="shared" si="0"/>
        <v>86.380498145204029</v>
      </c>
      <c r="E15" s="63">
        <v>7.4</v>
      </c>
    </row>
    <row r="16" spans="1:5" ht="31.9" customHeight="1">
      <c r="A16" s="57" t="s">
        <v>62</v>
      </c>
      <c r="B16" s="68">
        <v>372</v>
      </c>
      <c r="C16" s="56">
        <v>204</v>
      </c>
      <c r="D16" s="66">
        <f t="shared" si="0"/>
        <v>54.838709677419352</v>
      </c>
      <c r="E16" s="63">
        <v>-36.299999999999997</v>
      </c>
    </row>
    <row r="17" spans="1:5" ht="31.9" customHeight="1">
      <c r="A17" s="57" t="s">
        <v>61</v>
      </c>
      <c r="B17" s="68">
        <v>327</v>
      </c>
      <c r="C17" s="56">
        <v>199</v>
      </c>
      <c r="D17" s="66">
        <f t="shared" si="0"/>
        <v>60.85626911314985</v>
      </c>
      <c r="E17" s="63">
        <v>16.399999999999999</v>
      </c>
    </row>
    <row r="18" spans="1:5" s="58" customFormat="1" ht="31.9" customHeight="1">
      <c r="A18" s="57" t="s">
        <v>60</v>
      </c>
      <c r="B18" s="68">
        <v>0</v>
      </c>
      <c r="C18" s="56">
        <v>0</v>
      </c>
      <c r="D18" s="66"/>
      <c r="E18" s="63"/>
    </row>
    <row r="19" spans="1:5" ht="31.9" customHeight="1">
      <c r="A19" s="57" t="s">
        <v>59</v>
      </c>
      <c r="B19" s="68">
        <v>131</v>
      </c>
      <c r="C19" s="56">
        <v>131</v>
      </c>
      <c r="D19" s="66">
        <f t="shared" si="0"/>
        <v>100</v>
      </c>
      <c r="E19" s="63">
        <v>8.3000000000000007</v>
      </c>
    </row>
    <row r="20" spans="1:5" ht="31.9" customHeight="1">
      <c r="A20" s="57" t="s">
        <v>58</v>
      </c>
      <c r="B20" s="68">
        <v>653</v>
      </c>
      <c r="C20" s="56">
        <v>403</v>
      </c>
      <c r="D20" s="66">
        <f t="shared" si="0"/>
        <v>61.715160796324653</v>
      </c>
      <c r="E20" s="63">
        <v>20.7</v>
      </c>
    </row>
    <row r="21" spans="1:5" ht="31.9" customHeight="1">
      <c r="A21" s="57" t="s">
        <v>100</v>
      </c>
      <c r="B21" s="68">
        <v>1167</v>
      </c>
      <c r="C21" s="56">
        <v>10282</v>
      </c>
      <c r="D21" s="66">
        <f t="shared" si="0"/>
        <v>881.06255355612677</v>
      </c>
      <c r="E21" s="63">
        <v>478.9</v>
      </c>
    </row>
    <row r="22" spans="1:5" ht="31.9" customHeight="1">
      <c r="A22" s="57" t="s">
        <v>93</v>
      </c>
      <c r="B22" s="68">
        <v>934</v>
      </c>
      <c r="C22" s="56">
        <v>896</v>
      </c>
      <c r="D22" s="66">
        <f t="shared" si="0"/>
        <v>95.931477516059957</v>
      </c>
      <c r="E22" s="63">
        <v>88.6</v>
      </c>
    </row>
    <row r="23" spans="1:5" ht="31.9" customHeight="1">
      <c r="A23" s="57" t="s">
        <v>94</v>
      </c>
      <c r="B23" s="68">
        <v>6261</v>
      </c>
      <c r="C23" s="56">
        <v>0</v>
      </c>
      <c r="D23" s="66">
        <f t="shared" si="0"/>
        <v>0</v>
      </c>
      <c r="E23" s="63"/>
    </row>
    <row r="24" spans="1:5" ht="31.9" customHeight="1">
      <c r="A24" s="57" t="s">
        <v>101</v>
      </c>
      <c r="B24" s="68">
        <v>960</v>
      </c>
      <c r="C24" s="56">
        <v>0</v>
      </c>
      <c r="D24" s="66">
        <f t="shared" si="0"/>
        <v>0</v>
      </c>
      <c r="E24" s="63"/>
    </row>
    <row r="25" spans="1:5" ht="27" customHeight="1">
      <c r="A25" s="321" t="s">
        <v>105</v>
      </c>
      <c r="B25" s="321"/>
      <c r="C25" s="321"/>
      <c r="D25" s="321"/>
      <c r="E25" s="321"/>
    </row>
  </sheetData>
  <mergeCells count="2">
    <mergeCell ref="A2:E2"/>
    <mergeCell ref="A25:E25"/>
  </mergeCells>
  <phoneticPr fontId="4" type="noConversion"/>
  <pageMargins left="0.82677165354330717" right="0.70866141732283472" top="0.47244094488188981" bottom="0.39370078740157483" header="0.31496062992125984" footer="0.31496062992125984"/>
  <pageSetup paperSize="9" orientation="portrait" verticalDpi="0" r:id="rId1"/>
</worksheet>
</file>

<file path=xl/worksheets/sheet12.xml><?xml version="1.0" encoding="utf-8"?>
<worksheet xmlns="http://schemas.openxmlformats.org/spreadsheetml/2006/main" xmlns:r="http://schemas.openxmlformats.org/officeDocument/2006/relationships">
  <dimension ref="A1:G33"/>
  <sheetViews>
    <sheetView topLeftCell="A22" workbookViewId="0">
      <selection activeCell="J13" sqref="J13"/>
    </sheetView>
  </sheetViews>
  <sheetFormatPr defaultColWidth="9" defaultRowHeight="14.25"/>
  <cols>
    <col min="1" max="1" width="45" style="62" customWidth="1"/>
    <col min="2" max="2" width="9.875" style="61" customWidth="1"/>
    <col min="3" max="3" width="10.875" style="234" customWidth="1"/>
    <col min="4" max="4" width="9.75" style="234" bestFit="1" customWidth="1"/>
    <col min="5" max="5" width="8.75" style="234" customWidth="1"/>
    <col min="6" max="6" width="9" style="234" customWidth="1"/>
    <col min="7" max="16384" width="9" style="234"/>
  </cols>
  <sheetData>
    <row r="1" spans="1:7" s="195" customFormat="1">
      <c r="A1" s="193"/>
      <c r="B1" s="219"/>
      <c r="C1" s="208"/>
      <c r="D1" s="199"/>
      <c r="E1" s="302" t="s">
        <v>330</v>
      </c>
    </row>
    <row r="2" spans="1:7" s="195" customFormat="1" ht="20.25" customHeight="1">
      <c r="A2" s="319" t="s">
        <v>269</v>
      </c>
      <c r="B2" s="319"/>
      <c r="C2" s="319"/>
      <c r="D2" s="319"/>
      <c r="E2" s="319"/>
    </row>
    <row r="3" spans="1:7" s="195" customFormat="1" ht="20.25">
      <c r="A3" s="218"/>
      <c r="B3" s="233"/>
      <c r="C3" s="200"/>
      <c r="E3" s="200" t="s">
        <v>148</v>
      </c>
    </row>
    <row r="4" spans="1:7" s="196" customFormat="1" ht="51.75" customHeight="1">
      <c r="A4" s="202" t="s">
        <v>72</v>
      </c>
      <c r="B4" s="205" t="s">
        <v>71</v>
      </c>
      <c r="C4" s="205" t="s">
        <v>149</v>
      </c>
      <c r="D4" s="205" t="s">
        <v>70</v>
      </c>
      <c r="E4" s="205" t="s">
        <v>69</v>
      </c>
    </row>
    <row r="5" spans="1:7" s="198" customFormat="1" ht="21.95" customHeight="1">
      <c r="A5" s="217" t="s">
        <v>92</v>
      </c>
      <c r="B5" s="202">
        <v>67228</v>
      </c>
      <c r="C5" s="220">
        <f>C6+C9+C23+C31</f>
        <v>53207</v>
      </c>
      <c r="D5" s="211">
        <f>C5/B5*100</f>
        <v>79.144106622240727</v>
      </c>
      <c r="E5" s="232">
        <v>510.6</v>
      </c>
    </row>
    <row r="6" spans="1:7" s="198" customFormat="1" ht="21.95" customHeight="1">
      <c r="A6" s="215" t="s">
        <v>227</v>
      </c>
      <c r="B6" s="204">
        <v>2</v>
      </c>
      <c r="C6" s="220">
        <f>C7</f>
        <v>2</v>
      </c>
      <c r="D6" s="211">
        <f t="shared" ref="D6:D32" si="0">C6/B6*100</f>
        <v>100</v>
      </c>
      <c r="E6" s="232">
        <v>0</v>
      </c>
    </row>
    <row r="7" spans="1:7" ht="21.95" customHeight="1">
      <c r="A7" s="216" t="s">
        <v>91</v>
      </c>
      <c r="B7" s="225">
        <v>2</v>
      </c>
      <c r="C7" s="229">
        <v>2</v>
      </c>
      <c r="D7" s="209">
        <f t="shared" si="0"/>
        <v>100</v>
      </c>
      <c r="E7" s="206">
        <v>0</v>
      </c>
      <c r="G7" s="198"/>
    </row>
    <row r="8" spans="1:7" ht="21.95" customHeight="1">
      <c r="A8" s="216" t="s">
        <v>90</v>
      </c>
      <c r="B8" s="225">
        <v>2</v>
      </c>
      <c r="C8" s="229">
        <v>2</v>
      </c>
      <c r="D8" s="209">
        <f t="shared" si="0"/>
        <v>100</v>
      </c>
      <c r="E8" s="206">
        <v>0</v>
      </c>
      <c r="G8" s="198"/>
    </row>
    <row r="9" spans="1:7" s="198" customFormat="1" ht="21.95" customHeight="1">
      <c r="A9" s="215" t="s">
        <v>228</v>
      </c>
      <c r="B9" s="204">
        <v>64011</v>
      </c>
      <c r="C9" s="221">
        <f>C10+C18+C22</f>
        <v>50200</v>
      </c>
      <c r="D9" s="211">
        <f t="shared" si="0"/>
        <v>78.424020871412722</v>
      </c>
      <c r="E9" s="232">
        <v>634.9</v>
      </c>
    </row>
    <row r="10" spans="1:7" ht="21.95" customHeight="1">
      <c r="A10" s="214" t="s">
        <v>89</v>
      </c>
      <c r="B10" s="204">
        <v>63974</v>
      </c>
      <c r="C10" s="221">
        <f>SUM(C11:C17)</f>
        <v>50200</v>
      </c>
      <c r="D10" s="211">
        <f t="shared" si="0"/>
        <v>78.469378184887603</v>
      </c>
      <c r="E10" s="232">
        <v>634.9</v>
      </c>
      <c r="G10" s="198"/>
    </row>
    <row r="11" spans="1:7" ht="21.95" customHeight="1">
      <c r="A11" s="210" t="s">
        <v>88</v>
      </c>
      <c r="B11" s="203">
        <v>10000</v>
      </c>
      <c r="C11" s="230">
        <v>2089</v>
      </c>
      <c r="D11" s="209">
        <f t="shared" si="0"/>
        <v>20.89</v>
      </c>
      <c r="E11" s="206">
        <v>-22.8</v>
      </c>
      <c r="G11" s="198"/>
    </row>
    <row r="12" spans="1:7" ht="21.95" customHeight="1">
      <c r="A12" s="210" t="s">
        <v>87</v>
      </c>
      <c r="B12" s="203">
        <v>974</v>
      </c>
      <c r="C12" s="230">
        <v>771</v>
      </c>
      <c r="D12" s="209">
        <f t="shared" si="0"/>
        <v>79.158110882956876</v>
      </c>
      <c r="E12" s="206">
        <v>-0.1</v>
      </c>
      <c r="G12" s="198"/>
    </row>
    <row r="13" spans="1:7" ht="21.95" customHeight="1">
      <c r="A13" s="210" t="s">
        <v>86</v>
      </c>
      <c r="B13" s="203">
        <v>3000</v>
      </c>
      <c r="C13" s="230">
        <v>2342</v>
      </c>
      <c r="D13" s="209">
        <f t="shared" si="0"/>
        <v>78.066666666666663</v>
      </c>
      <c r="E13" s="206">
        <v>209.4</v>
      </c>
      <c r="G13" s="198"/>
    </row>
    <row r="14" spans="1:7" ht="21.95" customHeight="1">
      <c r="A14" s="213" t="s">
        <v>85</v>
      </c>
      <c r="B14" s="203"/>
      <c r="C14" s="229">
        <v>204</v>
      </c>
      <c r="D14" s="209"/>
      <c r="E14" s="206">
        <v>436.8</v>
      </c>
      <c r="G14" s="198"/>
    </row>
    <row r="15" spans="1:7" ht="21.95" customHeight="1">
      <c r="A15" s="213" t="s">
        <v>229</v>
      </c>
      <c r="B15" s="203"/>
      <c r="C15" s="229">
        <v>14700</v>
      </c>
      <c r="D15" s="209"/>
      <c r="E15" s="206"/>
      <c r="G15" s="198"/>
    </row>
    <row r="16" spans="1:7" s="198" customFormat="1" ht="21.95" customHeight="1">
      <c r="A16" s="213" t="s">
        <v>230</v>
      </c>
      <c r="B16" s="203"/>
      <c r="C16" s="229">
        <v>3526</v>
      </c>
      <c r="D16" s="209"/>
      <c r="E16" s="206"/>
      <c r="F16" s="234"/>
    </row>
    <row r="17" spans="1:7" ht="21.95" customHeight="1">
      <c r="A17" s="210" t="s">
        <v>84</v>
      </c>
      <c r="B17" s="203">
        <v>50000</v>
      </c>
      <c r="C17" s="229">
        <v>26568</v>
      </c>
      <c r="D17" s="209">
        <f t="shared" si="0"/>
        <v>53.136000000000003</v>
      </c>
      <c r="E17" s="206">
        <v>938.6</v>
      </c>
      <c r="G17" s="198"/>
    </row>
    <row r="18" spans="1:7" ht="21.95" customHeight="1">
      <c r="A18" s="222" t="s">
        <v>231</v>
      </c>
      <c r="B18" s="204">
        <v>27</v>
      </c>
      <c r="C18" s="220"/>
      <c r="D18" s="209">
        <f t="shared" si="0"/>
        <v>0</v>
      </c>
      <c r="E18" s="206"/>
      <c r="G18" s="198"/>
    </row>
    <row r="19" spans="1:7" ht="21.95" customHeight="1">
      <c r="A19" s="223" t="s">
        <v>88</v>
      </c>
      <c r="B19" s="203"/>
      <c r="C19" s="220"/>
      <c r="D19" s="211"/>
      <c r="E19" s="206"/>
      <c r="G19" s="198"/>
    </row>
    <row r="20" spans="1:7" ht="21.95" customHeight="1">
      <c r="A20" s="223" t="s">
        <v>87</v>
      </c>
      <c r="B20" s="203"/>
      <c r="C20" s="220"/>
      <c r="D20" s="211"/>
      <c r="E20" s="206"/>
      <c r="G20" s="198"/>
    </row>
    <row r="21" spans="1:7" ht="21.95" customHeight="1">
      <c r="A21" s="223" t="s">
        <v>232</v>
      </c>
      <c r="B21" s="203">
        <v>27</v>
      </c>
      <c r="C21" s="229"/>
      <c r="D21" s="209">
        <f t="shared" si="0"/>
        <v>0</v>
      </c>
      <c r="E21" s="206"/>
      <c r="F21" s="198"/>
      <c r="G21" s="198"/>
    </row>
    <row r="22" spans="1:7" s="198" customFormat="1" ht="21.95" customHeight="1">
      <c r="A22" s="224" t="s">
        <v>233</v>
      </c>
      <c r="B22" s="204">
        <v>10</v>
      </c>
      <c r="C22" s="220"/>
      <c r="D22" s="211">
        <f t="shared" si="0"/>
        <v>0</v>
      </c>
      <c r="E22" s="206"/>
      <c r="F22" s="234"/>
    </row>
    <row r="23" spans="1:7" ht="21.95" customHeight="1">
      <c r="A23" s="212" t="s">
        <v>234</v>
      </c>
      <c r="B23" s="226">
        <v>41</v>
      </c>
      <c r="C23" s="220">
        <v>213</v>
      </c>
      <c r="D23" s="211">
        <f t="shared" si="0"/>
        <v>519.51219512195121</v>
      </c>
      <c r="E23" s="232">
        <v>11.5</v>
      </c>
      <c r="G23" s="198"/>
    </row>
    <row r="24" spans="1:7" ht="21.95" customHeight="1">
      <c r="A24" s="210" t="s">
        <v>83</v>
      </c>
      <c r="B24" s="204">
        <v>41</v>
      </c>
      <c r="C24" s="220">
        <v>213</v>
      </c>
      <c r="D24" s="211">
        <f t="shared" si="0"/>
        <v>519.51219512195121</v>
      </c>
      <c r="E24" s="232">
        <v>11.5</v>
      </c>
      <c r="G24" s="198"/>
    </row>
    <row r="25" spans="1:7" ht="21.95" customHeight="1">
      <c r="A25" s="213" t="s">
        <v>82</v>
      </c>
      <c r="B25" s="203"/>
      <c r="C25" s="229">
        <v>61</v>
      </c>
      <c r="D25" s="209"/>
      <c r="E25" s="206">
        <v>-55.5</v>
      </c>
      <c r="G25" s="198"/>
    </row>
    <row r="26" spans="1:7" ht="21.95" customHeight="1">
      <c r="A26" s="213" t="s">
        <v>81</v>
      </c>
      <c r="B26" s="203">
        <v>3</v>
      </c>
      <c r="C26" s="229">
        <v>12</v>
      </c>
      <c r="D26" s="209">
        <f t="shared" si="0"/>
        <v>400</v>
      </c>
      <c r="E26" s="206">
        <v>500</v>
      </c>
      <c r="G26" s="198"/>
    </row>
    <row r="27" spans="1:7" ht="21.95" customHeight="1">
      <c r="A27" s="210" t="s">
        <v>80</v>
      </c>
      <c r="B27" s="231"/>
      <c r="C27" s="229">
        <v>15</v>
      </c>
      <c r="D27" s="209"/>
      <c r="E27" s="206">
        <v>-53.1</v>
      </c>
      <c r="G27" s="198"/>
    </row>
    <row r="28" spans="1:7" ht="21.95" customHeight="1">
      <c r="A28" s="210" t="s">
        <v>79</v>
      </c>
      <c r="B28" s="231"/>
      <c r="C28" s="229"/>
      <c r="D28" s="209"/>
      <c r="E28" s="206">
        <v>-100</v>
      </c>
      <c r="F28" s="198"/>
      <c r="G28" s="198"/>
    </row>
    <row r="29" spans="1:7" ht="21.95" customHeight="1">
      <c r="A29" s="210" t="s">
        <v>235</v>
      </c>
      <c r="B29" s="231">
        <v>38</v>
      </c>
      <c r="C29" s="229">
        <v>28</v>
      </c>
      <c r="D29" s="209">
        <f t="shared" si="0"/>
        <v>73.68421052631578</v>
      </c>
      <c r="E29" s="206"/>
      <c r="G29" s="198"/>
    </row>
    <row r="30" spans="1:7" ht="21.95" customHeight="1">
      <c r="A30" s="210" t="s">
        <v>236</v>
      </c>
      <c r="B30" s="231"/>
      <c r="C30" s="229">
        <v>97</v>
      </c>
      <c r="D30" s="209"/>
      <c r="E30" s="206"/>
      <c r="G30" s="198"/>
    </row>
    <row r="31" spans="1:7" ht="21.95" customHeight="1">
      <c r="A31" s="212" t="s">
        <v>237</v>
      </c>
      <c r="B31" s="228">
        <v>3174</v>
      </c>
      <c r="C31" s="220">
        <v>2792</v>
      </c>
      <c r="D31" s="211">
        <f t="shared" si="0"/>
        <v>87.964713295526153</v>
      </c>
      <c r="E31" s="232">
        <v>65.2</v>
      </c>
      <c r="G31" s="198"/>
    </row>
    <row r="32" spans="1:7" ht="21.95" customHeight="1">
      <c r="A32" s="210" t="s">
        <v>78</v>
      </c>
      <c r="B32" s="227">
        <v>3174</v>
      </c>
      <c r="C32" s="229">
        <v>2792</v>
      </c>
      <c r="D32" s="209">
        <f t="shared" si="0"/>
        <v>87.964713295526153</v>
      </c>
      <c r="E32" s="206">
        <v>65.2</v>
      </c>
    </row>
    <row r="33" spans="1:5" ht="21.95" customHeight="1">
      <c r="A33" s="300" t="s">
        <v>324</v>
      </c>
      <c r="B33" s="298">
        <v>3174</v>
      </c>
      <c r="C33" s="299">
        <v>2792</v>
      </c>
      <c r="D33" s="296">
        <v>87.964713295526153</v>
      </c>
      <c r="E33" s="297">
        <v>65.2</v>
      </c>
    </row>
  </sheetData>
  <mergeCells count="1">
    <mergeCell ref="A2:E2"/>
  </mergeCells>
  <phoneticPr fontId="112" type="noConversion"/>
  <pageMargins left="0.6692913385826772" right="0.31496062992125984" top="0.61" bottom="0.47244094488188981" header="0.31496062992125984" footer="0.31496062992125984"/>
  <pageSetup paperSize="9" orientation="portrait" verticalDpi="0" r:id="rId1"/>
</worksheet>
</file>

<file path=xl/worksheets/sheet13.xml><?xml version="1.0" encoding="utf-8"?>
<worksheet xmlns="http://schemas.openxmlformats.org/spreadsheetml/2006/main" xmlns:r="http://schemas.openxmlformats.org/officeDocument/2006/relationships">
  <dimension ref="A1:H239"/>
  <sheetViews>
    <sheetView tabSelected="1" topLeftCell="A4" workbookViewId="0">
      <selection activeCell="F37" sqref="F37"/>
    </sheetView>
  </sheetViews>
  <sheetFormatPr defaultRowHeight="14.25"/>
  <cols>
    <col min="1" max="1" width="4.875" customWidth="1"/>
    <col min="2" max="2" width="21" style="249" customWidth="1"/>
    <col min="3" max="3" width="11.875" customWidth="1"/>
    <col min="4" max="4" width="11.625" customWidth="1"/>
    <col min="5" max="5" width="36.75" customWidth="1"/>
    <col min="6" max="6" width="11.75" customWidth="1"/>
    <col min="7" max="7" width="14" customWidth="1"/>
  </cols>
  <sheetData>
    <row r="1" spans="1:8" s="195" customFormat="1">
      <c r="A1" s="323"/>
      <c r="B1" s="323"/>
      <c r="C1" s="208"/>
      <c r="D1" s="199"/>
      <c r="E1" s="245"/>
      <c r="F1" s="245"/>
      <c r="G1" s="323" t="s">
        <v>304</v>
      </c>
      <c r="H1" s="323"/>
    </row>
    <row r="2" spans="1:8" ht="19.5" customHeight="1">
      <c r="A2" s="319" t="s">
        <v>305</v>
      </c>
      <c r="B2" s="319"/>
      <c r="C2" s="319"/>
      <c r="D2" s="319"/>
      <c r="E2" s="319"/>
      <c r="F2" s="319"/>
      <c r="G2" s="319"/>
    </row>
    <row r="3" spans="1:8" ht="18" customHeight="1">
      <c r="A3" s="247"/>
      <c r="B3" s="247"/>
      <c r="C3" s="246"/>
      <c r="D3" s="247"/>
      <c r="E3" s="246"/>
      <c r="F3" s="246"/>
      <c r="G3" s="200" t="s">
        <v>270</v>
      </c>
    </row>
    <row r="4" spans="1:8" ht="20.25" customHeight="1">
      <c r="A4" s="325" t="s">
        <v>240</v>
      </c>
      <c r="B4" s="325" t="s">
        <v>271</v>
      </c>
      <c r="C4" s="324" t="s">
        <v>306</v>
      </c>
      <c r="D4" s="324"/>
      <c r="E4" s="324"/>
      <c r="F4" s="324" t="s">
        <v>320</v>
      </c>
      <c r="G4" s="324"/>
    </row>
    <row r="5" spans="1:8" s="248" customFormat="1" ht="20.25" customHeight="1">
      <c r="A5" s="325"/>
      <c r="B5" s="325"/>
      <c r="C5" s="205" t="s">
        <v>272</v>
      </c>
      <c r="D5" s="205" t="s">
        <v>273</v>
      </c>
      <c r="E5" s="205" t="s">
        <v>299</v>
      </c>
      <c r="F5" s="205" t="s">
        <v>307</v>
      </c>
      <c r="G5" s="202" t="s">
        <v>303</v>
      </c>
    </row>
    <row r="6" spans="1:8" ht="27.95" customHeight="1">
      <c r="A6" s="250">
        <v>1</v>
      </c>
      <c r="B6" s="251" t="s">
        <v>274</v>
      </c>
      <c r="C6" s="252">
        <v>43311</v>
      </c>
      <c r="D6" s="253">
        <v>886600</v>
      </c>
      <c r="E6" s="254" t="s">
        <v>275</v>
      </c>
      <c r="F6" s="253">
        <v>886600</v>
      </c>
      <c r="G6" s="255" t="s">
        <v>321</v>
      </c>
    </row>
    <row r="7" spans="1:8" ht="20.100000000000001" customHeight="1">
      <c r="A7" s="250">
        <v>2</v>
      </c>
      <c r="B7" s="251" t="s">
        <v>276</v>
      </c>
      <c r="C7" s="252">
        <v>43311</v>
      </c>
      <c r="D7" s="253">
        <v>660000</v>
      </c>
      <c r="E7" s="254" t="s">
        <v>277</v>
      </c>
      <c r="F7" s="264">
        <v>660000</v>
      </c>
      <c r="G7" s="255" t="s">
        <v>321</v>
      </c>
    </row>
    <row r="8" spans="1:8" ht="27.95" customHeight="1">
      <c r="A8" s="250">
        <v>4</v>
      </c>
      <c r="B8" s="256" t="s">
        <v>278</v>
      </c>
      <c r="C8" s="252">
        <v>43312</v>
      </c>
      <c r="D8" s="253">
        <v>4329144.37</v>
      </c>
      <c r="E8" s="254" t="s">
        <v>300</v>
      </c>
      <c r="F8" s="265"/>
      <c r="G8" s="264"/>
    </row>
    <row r="9" spans="1:8" ht="20.100000000000001" customHeight="1">
      <c r="A9" s="257">
        <v>6</v>
      </c>
      <c r="B9" s="251" t="s">
        <v>279</v>
      </c>
      <c r="C9" s="252">
        <v>43312</v>
      </c>
      <c r="D9" s="253">
        <v>158000</v>
      </c>
      <c r="E9" s="254" t="s">
        <v>280</v>
      </c>
      <c r="F9" s="265"/>
      <c r="G9" s="264"/>
    </row>
    <row r="10" spans="1:8" ht="20.100000000000001" customHeight="1">
      <c r="A10" s="257">
        <v>7</v>
      </c>
      <c r="B10" s="251" t="s">
        <v>279</v>
      </c>
      <c r="C10" s="252">
        <v>43312</v>
      </c>
      <c r="D10" s="253">
        <v>74400</v>
      </c>
      <c r="E10" s="254" t="s">
        <v>281</v>
      </c>
      <c r="F10" s="265"/>
      <c r="G10" s="264"/>
    </row>
    <row r="11" spans="1:8" ht="20.100000000000001" customHeight="1">
      <c r="A11" s="257">
        <v>8</v>
      </c>
      <c r="B11" s="251" t="s">
        <v>279</v>
      </c>
      <c r="C11" s="252">
        <v>43312</v>
      </c>
      <c r="D11" s="253">
        <v>539880</v>
      </c>
      <c r="E11" s="254" t="s">
        <v>282</v>
      </c>
      <c r="F11" s="266"/>
      <c r="G11" s="264"/>
    </row>
    <row r="12" spans="1:8" ht="20.100000000000001" customHeight="1">
      <c r="A12" s="257">
        <v>9</v>
      </c>
      <c r="B12" s="251" t="s">
        <v>279</v>
      </c>
      <c r="C12" s="252">
        <v>43312</v>
      </c>
      <c r="D12" s="253">
        <v>151523.5</v>
      </c>
      <c r="E12" s="254" t="s">
        <v>283</v>
      </c>
      <c r="F12" s="251"/>
      <c r="G12" s="253"/>
    </row>
    <row r="13" spans="1:8" ht="20.100000000000001" customHeight="1">
      <c r="A13" s="257">
        <v>10</v>
      </c>
      <c r="B13" s="251" t="s">
        <v>279</v>
      </c>
      <c r="C13" s="252">
        <v>43312</v>
      </c>
      <c r="D13" s="253">
        <v>111400</v>
      </c>
      <c r="E13" s="254" t="s">
        <v>284</v>
      </c>
      <c r="F13" s="254"/>
      <c r="G13" s="258"/>
    </row>
    <row r="14" spans="1:8" ht="20.100000000000001" customHeight="1">
      <c r="A14" s="257">
        <v>11</v>
      </c>
      <c r="B14" s="251" t="s">
        <v>285</v>
      </c>
      <c r="C14" s="252">
        <v>43312</v>
      </c>
      <c r="D14" s="253">
        <v>382980.95</v>
      </c>
      <c r="E14" s="254" t="s">
        <v>286</v>
      </c>
      <c r="F14" s="254"/>
      <c r="G14" s="258"/>
    </row>
    <row r="15" spans="1:8" ht="20.100000000000001" customHeight="1">
      <c r="A15" s="257">
        <v>12</v>
      </c>
      <c r="B15" s="251" t="s">
        <v>287</v>
      </c>
      <c r="C15" s="252">
        <v>43312</v>
      </c>
      <c r="D15" s="253">
        <v>429175.73</v>
      </c>
      <c r="E15" s="254" t="s">
        <v>288</v>
      </c>
      <c r="F15" s="254"/>
      <c r="G15" s="259"/>
    </row>
    <row r="16" spans="1:8" ht="27.95" customHeight="1">
      <c r="A16" s="257">
        <v>13</v>
      </c>
      <c r="B16" s="260" t="s">
        <v>289</v>
      </c>
      <c r="C16" s="252">
        <v>43312</v>
      </c>
      <c r="D16" s="253">
        <v>7154900</v>
      </c>
      <c r="E16" s="254" t="s">
        <v>301</v>
      </c>
      <c r="F16" s="253">
        <v>7154900</v>
      </c>
      <c r="G16" s="258" t="s">
        <v>322</v>
      </c>
    </row>
    <row r="17" spans="1:7" ht="27.95" customHeight="1">
      <c r="A17" s="257">
        <v>14</v>
      </c>
      <c r="B17" s="251" t="s">
        <v>290</v>
      </c>
      <c r="C17" s="252">
        <v>43312</v>
      </c>
      <c r="D17" s="253">
        <v>6991905.6900000004</v>
      </c>
      <c r="E17" s="254" t="s">
        <v>291</v>
      </c>
      <c r="F17" s="264">
        <v>6991905.6900000004</v>
      </c>
      <c r="G17" s="255" t="s">
        <v>321</v>
      </c>
    </row>
    <row r="18" spans="1:7" ht="27.95" customHeight="1">
      <c r="A18" s="257">
        <v>15</v>
      </c>
      <c r="B18" s="251" t="s">
        <v>290</v>
      </c>
      <c r="C18" s="252">
        <v>43312</v>
      </c>
      <c r="D18" s="253">
        <v>38038572.119999997</v>
      </c>
      <c r="E18" s="254" t="s">
        <v>292</v>
      </c>
      <c r="F18" s="264">
        <v>38038572.119999997</v>
      </c>
      <c r="G18" s="255" t="s">
        <v>321</v>
      </c>
    </row>
    <row r="19" spans="1:7" ht="20.100000000000001" customHeight="1">
      <c r="A19" s="257">
        <v>16</v>
      </c>
      <c r="B19" s="260" t="s">
        <v>290</v>
      </c>
      <c r="C19" s="252">
        <v>43312</v>
      </c>
      <c r="D19" s="253">
        <v>1000000</v>
      </c>
      <c r="E19" s="254" t="s">
        <v>302</v>
      </c>
      <c r="F19" s="264">
        <v>1000000</v>
      </c>
      <c r="G19" s="258" t="s">
        <v>322</v>
      </c>
    </row>
    <row r="20" spans="1:7" ht="20.100000000000001" customHeight="1">
      <c r="A20" s="257">
        <v>17</v>
      </c>
      <c r="B20" s="251" t="s">
        <v>290</v>
      </c>
      <c r="C20" s="252">
        <v>43312</v>
      </c>
      <c r="D20" s="253">
        <v>179000</v>
      </c>
      <c r="E20" s="254" t="s">
        <v>293</v>
      </c>
      <c r="F20" s="254"/>
      <c r="G20" s="259"/>
    </row>
    <row r="21" spans="1:7" ht="20.100000000000001" customHeight="1">
      <c r="A21" s="257">
        <v>19</v>
      </c>
      <c r="B21" s="251" t="s">
        <v>294</v>
      </c>
      <c r="C21" s="252">
        <v>43307</v>
      </c>
      <c r="D21" s="253">
        <v>5300</v>
      </c>
      <c r="E21" s="254" t="s">
        <v>295</v>
      </c>
      <c r="F21" s="254"/>
      <c r="G21" s="259"/>
    </row>
    <row r="22" spans="1:7" ht="20.100000000000001" customHeight="1">
      <c r="A22" s="257">
        <v>20</v>
      </c>
      <c r="B22" s="251" t="s">
        <v>294</v>
      </c>
      <c r="C22" s="252">
        <v>43307</v>
      </c>
      <c r="D22" s="253">
        <v>133956.49</v>
      </c>
      <c r="E22" s="254" t="s">
        <v>296</v>
      </c>
      <c r="F22" s="254"/>
      <c r="G22" s="259"/>
    </row>
    <row r="23" spans="1:7" ht="20.100000000000001" customHeight="1">
      <c r="A23" s="257">
        <v>21</v>
      </c>
      <c r="B23" s="251" t="s">
        <v>294</v>
      </c>
      <c r="C23" s="252">
        <v>43307</v>
      </c>
      <c r="D23" s="253">
        <v>4490</v>
      </c>
      <c r="E23" s="254" t="s">
        <v>297</v>
      </c>
      <c r="F23" s="254"/>
      <c r="G23" s="259"/>
    </row>
    <row r="24" spans="1:7" ht="20.100000000000001" customHeight="1">
      <c r="A24" s="257">
        <v>22</v>
      </c>
      <c r="B24" s="251" t="s">
        <v>294</v>
      </c>
      <c r="C24" s="252">
        <v>43307</v>
      </c>
      <c r="D24" s="253">
        <v>220000</v>
      </c>
      <c r="E24" s="254" t="s">
        <v>298</v>
      </c>
      <c r="F24" s="264">
        <v>220000</v>
      </c>
      <c r="G24" s="255" t="s">
        <v>321</v>
      </c>
    </row>
    <row r="25" spans="1:7" s="263" customFormat="1" ht="20.100000000000001" customHeight="1">
      <c r="A25" s="250"/>
      <c r="B25" s="261" t="s">
        <v>0</v>
      </c>
      <c r="C25" s="261"/>
      <c r="D25" s="253">
        <v>61555383.829999998</v>
      </c>
      <c r="E25" s="262"/>
      <c r="F25" s="262">
        <f>SUM(F6:F24)</f>
        <v>54951977.810000002</v>
      </c>
      <c r="G25" s="262"/>
    </row>
    <row r="239" spans="2:3">
      <c r="B239" s="322"/>
      <c r="C239" s="322"/>
    </row>
  </sheetData>
  <mergeCells count="8">
    <mergeCell ref="A2:G2"/>
    <mergeCell ref="B239:C239"/>
    <mergeCell ref="A1:B1"/>
    <mergeCell ref="C4:E4"/>
    <mergeCell ref="A4:A5"/>
    <mergeCell ref="B4:B5"/>
    <mergeCell ref="F4:G4"/>
    <mergeCell ref="G1:H1"/>
  </mergeCells>
  <phoneticPr fontId="112" type="noConversion"/>
  <pageMargins left="1.1499999999999999" right="1.02" top="0.39370078740157483" bottom="0.27559055118110237" header="0.19685039370078741" footer="0.15748031496062992"/>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11</vt:i4>
      </vt:variant>
    </vt:vector>
  </HeadingPairs>
  <TitlesOfParts>
    <vt:vector size="24" baseType="lpstr">
      <vt:lpstr>一般公共预算财力变动</vt:lpstr>
      <vt:lpstr>政府性基金财力变动</vt:lpstr>
      <vt:lpstr>2017年一般公共预算上级补助收入明细表</vt:lpstr>
      <vt:lpstr>2017年预备费使用情况明细表</vt:lpstr>
      <vt:lpstr>收入附表</vt:lpstr>
      <vt:lpstr>支出附表</vt:lpstr>
      <vt:lpstr>上级补助对比表</vt:lpstr>
      <vt:lpstr>基金收入定</vt:lpstr>
      <vt:lpstr>基金支出定</vt:lpstr>
      <vt:lpstr>区直收入</vt:lpstr>
      <vt:lpstr>区直支出</vt:lpstr>
      <vt:lpstr>区直基金支出</vt:lpstr>
      <vt:lpstr>7月底盘活财政存量资金收入明细表</vt:lpstr>
      <vt:lpstr>'2017年一般公共预算上级补助收入明细表'!Print_Area</vt:lpstr>
      <vt:lpstr>'7月底盘活财政存量资金收入明细表'!Print_Area</vt:lpstr>
      <vt:lpstr>基金支出定!Print_Area</vt:lpstr>
      <vt:lpstr>区直收入!Print_Area</vt:lpstr>
      <vt:lpstr>区直支出!Print_Area</vt:lpstr>
      <vt:lpstr>上级补助对比表!Print_Area</vt:lpstr>
      <vt:lpstr>收入附表!Print_Area</vt:lpstr>
      <vt:lpstr>一般公共预算财力变动!Print_Area</vt:lpstr>
      <vt:lpstr>政府性基金财力变动!Print_Area</vt:lpstr>
      <vt:lpstr>支出附表!Print_Area</vt:lpstr>
      <vt:lpstr>上级补助对比表!Print_Titles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cp:lastPrinted>2018-08-29T00:41:38Z</cp:lastPrinted>
  <dcterms:created xsi:type="dcterms:W3CDTF">2012-07-12T04:25:24Z</dcterms:created>
  <dcterms:modified xsi:type="dcterms:W3CDTF">2018-08-29T01:35:56Z</dcterms:modified>
</cp:coreProperties>
</file>